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65" windowWidth="15630" windowHeight="11190"/>
  </bookViews>
  <sheets>
    <sheet name="11.3" sheetId="7" r:id="rId1"/>
  </sheets>
  <definedNames>
    <definedName name="_xlnm._FilterDatabase" localSheetId="0" hidden="1">'11.3'!$A$15:$I$306</definedName>
    <definedName name="_xlnm.Print_Titles" localSheetId="0">'11.3'!$13:$15</definedName>
    <definedName name="_xlnm.Print_Area" localSheetId="0">'11.3'!$A$1:$I$241</definedName>
  </definedNames>
  <calcPr calcId="145621" calcMode="manual"/>
</workbook>
</file>

<file path=xl/calcChain.xml><?xml version="1.0" encoding="utf-8"?>
<calcChain xmlns="http://schemas.openxmlformats.org/spreadsheetml/2006/main">
  <c r="H228" i="7" l="1"/>
  <c r="G228" i="7"/>
  <c r="I228" i="7" l="1"/>
  <c r="E29" i="7" l="1"/>
  <c r="D29" i="7"/>
  <c r="C29" i="7"/>
  <c r="C43" i="7"/>
  <c r="C41" i="7" l="1"/>
  <c r="C40" i="7" s="1"/>
  <c r="E26" i="7"/>
  <c r="D26" i="7"/>
  <c r="C26" i="7"/>
  <c r="E24" i="7"/>
  <c r="D24" i="7"/>
  <c r="C24" i="7"/>
  <c r="E235" i="7"/>
  <c r="D235" i="7"/>
  <c r="C235" i="7"/>
  <c r="E168" i="7"/>
  <c r="D168" i="7"/>
  <c r="C168" i="7"/>
  <c r="C163" i="7"/>
  <c r="C23" i="7" l="1"/>
  <c r="E23" i="7"/>
  <c r="D23" i="7"/>
  <c r="C162" i="7"/>
  <c r="E141" i="7"/>
  <c r="D141" i="7"/>
  <c r="C141" i="7"/>
  <c r="F147" i="7"/>
  <c r="I147" i="7" s="1"/>
  <c r="F146" i="7"/>
  <c r="I146" i="7" s="1"/>
  <c r="F145" i="7"/>
  <c r="I145" i="7" s="1"/>
  <c r="F144" i="7"/>
  <c r="I144" i="7" s="1"/>
  <c r="F143" i="7"/>
  <c r="I143" i="7" s="1"/>
  <c r="F142" i="7"/>
  <c r="E127" i="7"/>
  <c r="D127" i="7"/>
  <c r="C127" i="7"/>
  <c r="F138" i="7"/>
  <c r="I138" i="7" s="1"/>
  <c r="F137" i="7"/>
  <c r="I137" i="7" s="1"/>
  <c r="E136" i="7"/>
  <c r="D136" i="7"/>
  <c r="C136" i="7"/>
  <c r="F133" i="7"/>
  <c r="I133" i="7" s="1"/>
  <c r="F132" i="7"/>
  <c r="I132" i="7" s="1"/>
  <c r="F131" i="7"/>
  <c r="I131" i="7" s="1"/>
  <c r="F130" i="7"/>
  <c r="I130" i="7" s="1"/>
  <c r="F129" i="7"/>
  <c r="I129" i="7" s="1"/>
  <c r="F128" i="7"/>
  <c r="I128" i="7" s="1"/>
  <c r="F125" i="7"/>
  <c r="I125" i="7" s="1"/>
  <c r="I124" i="7" s="1"/>
  <c r="E124" i="7"/>
  <c r="D124" i="7"/>
  <c r="C124" i="7"/>
  <c r="F123" i="7"/>
  <c r="I123" i="7" s="1"/>
  <c r="F122" i="7"/>
  <c r="I122" i="7" s="1"/>
  <c r="E121" i="7"/>
  <c r="D121" i="7"/>
  <c r="C121" i="7"/>
  <c r="D135" i="7" l="1"/>
  <c r="F141" i="7"/>
  <c r="I127" i="7"/>
  <c r="F121" i="7"/>
  <c r="C135" i="7"/>
  <c r="E135" i="7"/>
  <c r="I142" i="7"/>
  <c r="I141" i="7" s="1"/>
  <c r="F127" i="7"/>
  <c r="F136" i="7"/>
  <c r="E120" i="7"/>
  <c r="I136" i="7"/>
  <c r="C120" i="7"/>
  <c r="D120" i="7"/>
  <c r="F124" i="7"/>
  <c r="I121" i="7"/>
  <c r="F305" i="7"/>
  <c r="I305" i="7" s="1"/>
  <c r="F304" i="7"/>
  <c r="I304" i="7" s="1"/>
  <c r="F303" i="7"/>
  <c r="I303" i="7" s="1"/>
  <c r="F302" i="7"/>
  <c r="I302" i="7" s="1"/>
  <c r="F301" i="7"/>
  <c r="I301" i="7" s="1"/>
  <c r="F300" i="7"/>
  <c r="I300" i="7" s="1"/>
  <c r="F299" i="7"/>
  <c r="I299" i="7" s="1"/>
  <c r="F298" i="7"/>
  <c r="I298" i="7" s="1"/>
  <c r="F297" i="7"/>
  <c r="I297" i="7" s="1"/>
  <c r="F296" i="7"/>
  <c r="I296" i="7" s="1"/>
  <c r="E295" i="7"/>
  <c r="E271" i="7" s="1"/>
  <c r="D295" i="7"/>
  <c r="D271" i="7" s="1"/>
  <c r="C295" i="7"/>
  <c r="C271" i="7" s="1"/>
  <c r="F293" i="7"/>
  <c r="I293" i="7" s="1"/>
  <c r="F292" i="7"/>
  <c r="I292" i="7" s="1"/>
  <c r="F291" i="7"/>
  <c r="I291" i="7" s="1"/>
  <c r="F290" i="7"/>
  <c r="E289" i="7"/>
  <c r="D289" i="7"/>
  <c r="C289" i="7"/>
  <c r="F288" i="7"/>
  <c r="I288" i="7" s="1"/>
  <c r="F287" i="7"/>
  <c r="I287" i="7" s="1"/>
  <c r="F286" i="7"/>
  <c r="I286" i="7" s="1"/>
  <c r="F285" i="7"/>
  <c r="I285" i="7" s="1"/>
  <c r="F284" i="7"/>
  <c r="I284" i="7" s="1"/>
  <c r="F283" i="7"/>
  <c r="I283" i="7" s="1"/>
  <c r="F282" i="7"/>
  <c r="I282" i="7" s="1"/>
  <c r="F281" i="7"/>
  <c r="I281" i="7" s="1"/>
  <c r="F280" i="7"/>
  <c r="I280" i="7" s="1"/>
  <c r="F279" i="7"/>
  <c r="I279" i="7" s="1"/>
  <c r="E278" i="7"/>
  <c r="D278" i="7"/>
  <c r="C278" i="7"/>
  <c r="F276" i="7"/>
  <c r="I276" i="7" s="1"/>
  <c r="F275" i="7"/>
  <c r="I275" i="7" s="1"/>
  <c r="E274" i="7"/>
  <c r="D274" i="7"/>
  <c r="C274" i="7"/>
  <c r="F273" i="7"/>
  <c r="I273" i="7" s="1"/>
  <c r="F269" i="7"/>
  <c r="I269" i="7" s="1"/>
  <c r="F268" i="7"/>
  <c r="I268" i="7" s="1"/>
  <c r="F267" i="7"/>
  <c r="I267" i="7" s="1"/>
  <c r="F266" i="7"/>
  <c r="I266" i="7" s="1"/>
  <c r="F265" i="7"/>
  <c r="I265" i="7" s="1"/>
  <c r="F264" i="7"/>
  <c r="I264" i="7" s="1"/>
  <c r="F263" i="7"/>
  <c r="I263" i="7" s="1"/>
  <c r="F262" i="7"/>
  <c r="I262" i="7" s="1"/>
  <c r="F261" i="7"/>
  <c r="I261" i="7" s="1"/>
  <c r="F260" i="7"/>
  <c r="I260" i="7" s="1"/>
  <c r="F259" i="7"/>
  <c r="I259" i="7" s="1"/>
  <c r="F258" i="7"/>
  <c r="I258" i="7" s="1"/>
  <c r="E257" i="7"/>
  <c r="D257" i="7"/>
  <c r="C257" i="7"/>
  <c r="F255" i="7"/>
  <c r="I255" i="7" s="1"/>
  <c r="F254" i="7"/>
  <c r="I254" i="7" s="1"/>
  <c r="E253" i="7"/>
  <c r="D253" i="7"/>
  <c r="C253" i="7"/>
  <c r="F252" i="7"/>
  <c r="I252" i="7" s="1"/>
  <c r="F251" i="7"/>
  <c r="I251" i="7" s="1"/>
  <c r="F250" i="7"/>
  <c r="I250" i="7" s="1"/>
  <c r="F249" i="7"/>
  <c r="I249" i="7" s="1"/>
  <c r="E248" i="7"/>
  <c r="D248" i="7"/>
  <c r="C248" i="7"/>
  <c r="F245" i="7"/>
  <c r="I245" i="7" s="1"/>
  <c r="F246" i="7"/>
  <c r="I246" i="7" s="1"/>
  <c r="I120" i="7" l="1"/>
  <c r="F135" i="7"/>
  <c r="F120" i="7"/>
  <c r="F289" i="7"/>
  <c r="I135" i="7"/>
  <c r="I290" i="7"/>
  <c r="I289" i="7" s="1"/>
  <c r="F295" i="7"/>
  <c r="F271" i="7" s="1"/>
  <c r="I295" i="7"/>
  <c r="I271" i="7" s="1"/>
  <c r="F278" i="7"/>
  <c r="I278" i="7"/>
  <c r="I253" i="7"/>
  <c r="I274" i="7"/>
  <c r="F274" i="7"/>
  <c r="I257" i="7"/>
  <c r="C247" i="7"/>
  <c r="C243" i="7" s="1"/>
  <c r="F257" i="7"/>
  <c r="F253" i="7"/>
  <c r="D247" i="7"/>
  <c r="D243" i="7" s="1"/>
  <c r="I248" i="7"/>
  <c r="I247" i="7" s="1"/>
  <c r="F248" i="7"/>
  <c r="E247" i="7"/>
  <c r="E243" i="7" s="1"/>
  <c r="F226" i="7"/>
  <c r="F225" i="7" s="1"/>
  <c r="D225" i="7"/>
  <c r="E225" i="7"/>
  <c r="C225" i="7"/>
  <c r="F247" i="7" l="1"/>
  <c r="F243" i="7" s="1"/>
  <c r="I243" i="7"/>
  <c r="I226" i="7"/>
  <c r="I225" i="7" s="1"/>
  <c r="C50" i="7"/>
  <c r="E46" i="7"/>
  <c r="D46" i="7"/>
  <c r="F48" i="7"/>
  <c r="C47" i="7"/>
  <c r="C46" i="7" s="1"/>
  <c r="F45" i="7"/>
  <c r="D41" i="7"/>
  <c r="E41" i="7"/>
  <c r="F44" i="7"/>
  <c r="F43" i="7" s="1"/>
  <c r="D43" i="7"/>
  <c r="D40" i="7" l="1"/>
  <c r="F117" i="7"/>
  <c r="I117" i="7" s="1"/>
  <c r="F116" i="7"/>
  <c r="I116" i="7" s="1"/>
  <c r="F115" i="7"/>
  <c r="I115" i="7" s="1"/>
  <c r="F114" i="7"/>
  <c r="I114" i="7" s="1"/>
  <c r="F113" i="7"/>
  <c r="I113" i="7" s="1"/>
  <c r="F112" i="7"/>
  <c r="I112" i="7" s="1"/>
  <c r="F111" i="7"/>
  <c r="I111" i="7" s="1"/>
  <c r="F110" i="7"/>
  <c r="I110" i="7" s="1"/>
  <c r="F109" i="7"/>
  <c r="I109" i="7" s="1"/>
  <c r="F108" i="7"/>
  <c r="I108" i="7" s="1"/>
  <c r="F107" i="7"/>
  <c r="I107" i="7" s="1"/>
  <c r="E106" i="7"/>
  <c r="D106" i="7"/>
  <c r="C106" i="7"/>
  <c r="E99" i="7"/>
  <c r="D99" i="7"/>
  <c r="C99" i="7"/>
  <c r="F104" i="7"/>
  <c r="I104" i="7" s="1"/>
  <c r="F103" i="7"/>
  <c r="I103" i="7" s="1"/>
  <c r="F102" i="7"/>
  <c r="I102" i="7" s="1"/>
  <c r="F101" i="7"/>
  <c r="I101" i="7" s="1"/>
  <c r="F100" i="7"/>
  <c r="E93" i="7"/>
  <c r="E92" i="7" s="1"/>
  <c r="D93" i="7"/>
  <c r="C93" i="7"/>
  <c r="F98" i="7"/>
  <c r="I98" i="7" s="1"/>
  <c r="F97" i="7"/>
  <c r="I97" i="7" s="1"/>
  <c r="F96" i="7"/>
  <c r="I96" i="7" s="1"/>
  <c r="F95" i="7"/>
  <c r="I95" i="7" s="1"/>
  <c r="F94" i="7"/>
  <c r="I94" i="7" s="1"/>
  <c r="E88" i="7"/>
  <c r="D88" i="7"/>
  <c r="C88" i="7"/>
  <c r="F91" i="7"/>
  <c r="I91" i="7" s="1"/>
  <c r="F90" i="7"/>
  <c r="I90" i="7" s="1"/>
  <c r="F89" i="7"/>
  <c r="I89" i="7" s="1"/>
  <c r="F87" i="7"/>
  <c r="I87" i="7" s="1"/>
  <c r="F86" i="7"/>
  <c r="I86" i="7" s="1"/>
  <c r="F85" i="7"/>
  <c r="I85" i="7" s="1"/>
  <c r="E84" i="7"/>
  <c r="D84" i="7"/>
  <c r="C84" i="7"/>
  <c r="E70" i="7"/>
  <c r="D70" i="7"/>
  <c r="C70" i="7"/>
  <c r="F80" i="7"/>
  <c r="I80" i="7" s="1"/>
  <c r="F79" i="7"/>
  <c r="I79" i="7" s="1"/>
  <c r="F78" i="7"/>
  <c r="I78" i="7" s="1"/>
  <c r="F77" i="7"/>
  <c r="I77" i="7" s="1"/>
  <c r="F76" i="7"/>
  <c r="I76" i="7" s="1"/>
  <c r="F75" i="7"/>
  <c r="I75" i="7" s="1"/>
  <c r="F74" i="7"/>
  <c r="I74" i="7" s="1"/>
  <c r="F73" i="7"/>
  <c r="I73" i="7" s="1"/>
  <c r="F72" i="7"/>
  <c r="I72" i="7" s="1"/>
  <c r="F71" i="7"/>
  <c r="I71" i="7" s="1"/>
  <c r="E65" i="7"/>
  <c r="D65" i="7"/>
  <c r="F68" i="7"/>
  <c r="I68" i="7" s="1"/>
  <c r="F67" i="7"/>
  <c r="I67" i="7" s="1"/>
  <c r="D92" i="7" l="1"/>
  <c r="I106" i="7"/>
  <c r="F106" i="7"/>
  <c r="F99" i="7"/>
  <c r="I100" i="7"/>
  <c r="I99" i="7" s="1"/>
  <c r="C92" i="7"/>
  <c r="I93" i="7"/>
  <c r="F93" i="7"/>
  <c r="I88" i="7"/>
  <c r="F88" i="7"/>
  <c r="D83" i="7"/>
  <c r="E83" i="7"/>
  <c r="E82" i="7" s="1"/>
  <c r="C83" i="7"/>
  <c r="F84" i="7"/>
  <c r="I84" i="7"/>
  <c r="I70" i="7"/>
  <c r="F70" i="7"/>
  <c r="F66" i="7"/>
  <c r="C65" i="7"/>
  <c r="C64" i="7" s="1"/>
  <c r="C57" i="7" s="1"/>
  <c r="E64" i="7"/>
  <c r="E57" i="7" s="1"/>
  <c r="D64" i="7"/>
  <c r="D57" i="7" s="1"/>
  <c r="F63" i="7"/>
  <c r="F62" i="7" s="1"/>
  <c r="E62" i="7"/>
  <c r="D62" i="7"/>
  <c r="C62" i="7"/>
  <c r="F61" i="7"/>
  <c r="I61" i="7" s="1"/>
  <c r="F60" i="7"/>
  <c r="E59" i="7"/>
  <c r="D59" i="7"/>
  <c r="C59" i="7"/>
  <c r="D220" i="7"/>
  <c r="E220" i="7"/>
  <c r="C220" i="7"/>
  <c r="D218" i="7"/>
  <c r="E218" i="7"/>
  <c r="C218" i="7"/>
  <c r="F212" i="7"/>
  <c r="C211" i="7"/>
  <c r="F208" i="7"/>
  <c r="F207" i="7" s="1"/>
  <c r="D207" i="7"/>
  <c r="E207" i="7"/>
  <c r="C207" i="7"/>
  <c r="D198" i="7"/>
  <c r="E198" i="7"/>
  <c r="C198" i="7"/>
  <c r="D82" i="7" l="1"/>
  <c r="C82" i="7"/>
  <c r="F92" i="7"/>
  <c r="I92" i="7"/>
  <c r="I63" i="7"/>
  <c r="I62" i="7" s="1"/>
  <c r="I83" i="7"/>
  <c r="I82" i="7" s="1"/>
  <c r="F83" i="7"/>
  <c r="F59" i="7"/>
  <c r="I66" i="7"/>
  <c r="I65" i="7" s="1"/>
  <c r="I64" i="7" s="1"/>
  <c r="F65" i="7"/>
  <c r="F64" i="7" s="1"/>
  <c r="F57" i="7" s="1"/>
  <c r="I60" i="7"/>
  <c r="I59" i="7" s="1"/>
  <c r="C217" i="7"/>
  <c r="E217" i="7"/>
  <c r="D217" i="7"/>
  <c r="I208" i="7"/>
  <c r="I207" i="7" s="1"/>
  <c r="C197" i="7"/>
  <c r="D50" i="7"/>
  <c r="D39" i="7" s="1"/>
  <c r="E50" i="7"/>
  <c r="F54" i="7"/>
  <c r="F53" i="7"/>
  <c r="F52" i="7"/>
  <c r="F51" i="7"/>
  <c r="I48" i="7"/>
  <c r="F82" i="7" l="1"/>
  <c r="I58" i="7"/>
  <c r="I57" i="7" s="1"/>
  <c r="F50" i="7"/>
  <c r="F47" i="7"/>
  <c r="F46" i="7" s="1"/>
  <c r="C39" i="7"/>
  <c r="F42" i="7"/>
  <c r="F41" i="7" s="1"/>
  <c r="F40" i="7" s="1"/>
  <c r="F37" i="7"/>
  <c r="F36" i="7"/>
  <c r="F35" i="7"/>
  <c r="F34" i="7"/>
  <c r="F33" i="7"/>
  <c r="F32" i="7"/>
  <c r="F31" i="7"/>
  <c r="F30" i="7"/>
  <c r="F27" i="7"/>
  <c r="F26" i="7" s="1"/>
  <c r="F25" i="7"/>
  <c r="C21" i="7"/>
  <c r="D21" i="7"/>
  <c r="E21" i="7"/>
  <c r="F22" i="7"/>
  <c r="I22" i="7" s="1"/>
  <c r="D19" i="7"/>
  <c r="E19" i="7"/>
  <c r="F20" i="7"/>
  <c r="I20" i="7" s="1"/>
  <c r="I19" i="7" s="1"/>
  <c r="C19" i="7"/>
  <c r="F39" i="7" l="1"/>
  <c r="I30" i="7"/>
  <c r="F29" i="7"/>
  <c r="I25" i="7"/>
  <c r="I24" i="7" s="1"/>
  <c r="F24" i="7"/>
  <c r="F23" i="7" s="1"/>
  <c r="D18" i="7"/>
  <c r="D17" i="7" s="1"/>
  <c r="I42" i="7"/>
  <c r="I41" i="7" s="1"/>
  <c r="E18" i="7"/>
  <c r="E17" i="7" s="1"/>
  <c r="I27" i="7"/>
  <c r="I26" i="7" s="1"/>
  <c r="C18" i="7"/>
  <c r="C17" i="7" s="1"/>
  <c r="F21" i="7"/>
  <c r="F19" i="7"/>
  <c r="C173" i="7"/>
  <c r="E173" i="7"/>
  <c r="D173" i="7"/>
  <c r="F171" i="7"/>
  <c r="F18" i="7" l="1"/>
  <c r="F17" i="7" s="1"/>
  <c r="F194" i="7"/>
  <c r="I194" i="7" s="1"/>
  <c r="F193" i="7"/>
  <c r="I193" i="7" s="1"/>
  <c r="F192" i="7"/>
  <c r="I192" i="7" s="1"/>
  <c r="F188" i="7"/>
  <c r="F185" i="7"/>
  <c r="I185" i="7" s="1"/>
  <c r="F184" i="7"/>
  <c r="I184" i="7" s="1"/>
  <c r="F183" i="7"/>
  <c r="I183" i="7" s="1"/>
  <c r="F182" i="7"/>
  <c r="I182" i="7" s="1"/>
  <c r="D178" i="7"/>
  <c r="F176" i="7"/>
  <c r="I176" i="7" s="1"/>
  <c r="F175" i="7"/>
  <c r="I175" i="7" s="1"/>
  <c r="I188" i="7" l="1"/>
  <c r="F180" i="7"/>
  <c r="I180" i="7" s="1"/>
  <c r="F179" i="7"/>
  <c r="I179" i="7" s="1"/>
  <c r="F174" i="7"/>
  <c r="F170" i="7"/>
  <c r="I170" i="7" s="1"/>
  <c r="F169" i="7"/>
  <c r="I169" i="7" l="1"/>
  <c r="I168" i="7" s="1"/>
  <c r="F168" i="7"/>
  <c r="I174" i="7"/>
  <c r="F173" i="7"/>
  <c r="F161" i="7"/>
  <c r="I161" i="7" s="1"/>
  <c r="F160" i="7"/>
  <c r="I160" i="7" s="1"/>
  <c r="F159" i="7"/>
  <c r="I159" i="7" s="1"/>
  <c r="F158" i="7"/>
  <c r="I158" i="7" s="1"/>
  <c r="F157" i="7"/>
  <c r="I157" i="7" s="1"/>
  <c r="F155" i="7"/>
  <c r="F154" i="7"/>
  <c r="I154" i="7" s="1"/>
  <c r="F153" i="7"/>
  <c r="I153" i="7" s="1"/>
  <c r="C151" i="7"/>
  <c r="E191" i="7"/>
  <c r="F191" i="7" s="1"/>
  <c r="I191" i="7" s="1"/>
  <c r="E190" i="7"/>
  <c r="F190" i="7" s="1"/>
  <c r="I190" i="7" s="1"/>
  <c r="E189" i="7"/>
  <c r="F189" i="7" s="1"/>
  <c r="D187" i="7"/>
  <c r="D186" i="7" s="1"/>
  <c r="C187" i="7"/>
  <c r="C186" i="7" s="1"/>
  <c r="I181" i="7"/>
  <c r="F181" i="7"/>
  <c r="E181" i="7"/>
  <c r="D181" i="7"/>
  <c r="C181" i="7"/>
  <c r="I178" i="7"/>
  <c r="F178" i="7"/>
  <c r="E178" i="7"/>
  <c r="C178" i="7"/>
  <c r="E167" i="7"/>
  <c r="F167" i="7" s="1"/>
  <c r="I167" i="7" s="1"/>
  <c r="E166" i="7"/>
  <c r="F166" i="7" s="1"/>
  <c r="I166" i="7" s="1"/>
  <c r="E165" i="7"/>
  <c r="F165" i="7" s="1"/>
  <c r="I165" i="7" s="1"/>
  <c r="E164" i="7"/>
  <c r="F164" i="7" s="1"/>
  <c r="I164" i="7" s="1"/>
  <c r="D163" i="7"/>
  <c r="D162" i="7" s="1"/>
  <c r="E156" i="7"/>
  <c r="D156" i="7"/>
  <c r="C156" i="7"/>
  <c r="F152" i="7"/>
  <c r="I152" i="7" s="1"/>
  <c r="E151" i="7"/>
  <c r="D151" i="7"/>
  <c r="C177" i="7" l="1"/>
  <c r="C172" i="7" s="1"/>
  <c r="C150" i="7"/>
  <c r="D150" i="7"/>
  <c r="I189" i="7"/>
  <c r="I187" i="7" s="1"/>
  <c r="I186" i="7" s="1"/>
  <c r="F187" i="7"/>
  <c r="F156" i="7"/>
  <c r="E187" i="7"/>
  <c r="E186" i="7" s="1"/>
  <c r="I173" i="7"/>
  <c r="F177" i="7"/>
  <c r="E177" i="7"/>
  <c r="D177" i="7"/>
  <c r="D172" i="7" s="1"/>
  <c r="F151" i="7"/>
  <c r="I155" i="7"/>
  <c r="I151" i="7" s="1"/>
  <c r="I177" i="7"/>
  <c r="I156" i="7"/>
  <c r="I163" i="7"/>
  <c r="I162" i="7" s="1"/>
  <c r="E163" i="7"/>
  <c r="E162" i="7" s="1"/>
  <c r="E172" i="7" l="1"/>
  <c r="E150" i="7"/>
  <c r="F186" i="7"/>
  <c r="F172" i="7" s="1"/>
  <c r="I150" i="7"/>
  <c r="F163" i="7"/>
  <c r="F162" i="7" s="1"/>
  <c r="F150" i="7" s="1"/>
  <c r="I172" i="7"/>
  <c r="G54" i="7" l="1"/>
  <c r="I54" i="7" s="1"/>
  <c r="I53" i="7"/>
  <c r="I52" i="7"/>
  <c r="I51" i="7"/>
  <c r="I47" i="7"/>
  <c r="I46" i="7" s="1"/>
  <c r="G45" i="7"/>
  <c r="I45" i="7" s="1"/>
  <c r="I44" i="7"/>
  <c r="I43" i="7" s="1"/>
  <c r="I37" i="7"/>
  <c r="I36" i="7"/>
  <c r="I35" i="7"/>
  <c r="I34" i="7"/>
  <c r="I33" i="7"/>
  <c r="I32" i="7"/>
  <c r="I31" i="7"/>
  <c r="I23" i="7"/>
  <c r="I21" i="7"/>
  <c r="I18" i="7" s="1"/>
  <c r="I29" i="7" l="1"/>
  <c r="I40" i="7"/>
  <c r="I50" i="7"/>
  <c r="I39" i="7" l="1"/>
  <c r="I17" i="7"/>
  <c r="F221" i="7"/>
  <c r="I221" i="7" s="1"/>
  <c r="I220" i="7" s="1"/>
  <c r="F219" i="7"/>
  <c r="F214" i="7"/>
  <c r="I214" i="7" s="1"/>
  <c r="F213" i="7"/>
  <c r="I213" i="7" s="1"/>
  <c r="I212" i="7"/>
  <c r="E211" i="7"/>
  <c r="D211" i="7"/>
  <c r="F206" i="7"/>
  <c r="I206" i="7" s="1"/>
  <c r="F205" i="7"/>
  <c r="I205" i="7" s="1"/>
  <c r="F204" i="7"/>
  <c r="I204" i="7" s="1"/>
  <c r="F203" i="7"/>
  <c r="I203" i="7" s="1"/>
  <c r="F202" i="7"/>
  <c r="I202" i="7" s="1"/>
  <c r="F201" i="7"/>
  <c r="I201" i="7" s="1"/>
  <c r="F200" i="7"/>
  <c r="I200" i="7" s="1"/>
  <c r="F199" i="7"/>
  <c r="E197" i="7"/>
  <c r="D197" i="7"/>
  <c r="I219" i="7" l="1"/>
  <c r="I218" i="7" s="1"/>
  <c r="I217" i="7" s="1"/>
  <c r="F218" i="7"/>
  <c r="F220" i="7"/>
  <c r="I199" i="7"/>
  <c r="I198" i="7" s="1"/>
  <c r="I197" i="7" s="1"/>
  <c r="F198" i="7"/>
  <c r="F197" i="7" s="1"/>
  <c r="D216" i="7"/>
  <c r="C216" i="7"/>
  <c r="E196" i="7"/>
  <c r="E216" i="7"/>
  <c r="C196" i="7"/>
  <c r="D196" i="7"/>
  <c r="I211" i="7"/>
  <c r="F211" i="7"/>
  <c r="F217" i="7" l="1"/>
  <c r="F216" i="7" s="1"/>
  <c r="I216" i="7"/>
  <c r="I196" i="7"/>
  <c r="F196" i="7"/>
  <c r="F241" i="7" l="1"/>
  <c r="I241" i="7" s="1"/>
  <c r="E240" i="7"/>
  <c r="E234" i="7" s="1"/>
  <c r="D240" i="7"/>
  <c r="D234" i="7" s="1"/>
  <c r="C240" i="7"/>
  <c r="I239" i="7"/>
  <c r="F237" i="7"/>
  <c r="I237" i="7" s="1"/>
  <c r="F236" i="7"/>
  <c r="E228" i="7"/>
  <c r="D228" i="7"/>
  <c r="C228" i="7"/>
  <c r="F240" i="7" l="1"/>
  <c r="C234" i="7"/>
  <c r="I236" i="7"/>
  <c r="I235" i="7" s="1"/>
  <c r="F235" i="7"/>
  <c r="F228" i="7"/>
  <c r="F234" i="7" l="1"/>
  <c r="I240" i="7"/>
  <c r="I234" i="7" s="1"/>
  <c r="E43" i="7"/>
  <c r="E40" i="7" s="1"/>
  <c r="E39" i="7" s="1"/>
</calcChain>
</file>

<file path=xl/sharedStrings.xml><?xml version="1.0" encoding="utf-8"?>
<sst xmlns="http://schemas.openxmlformats.org/spreadsheetml/2006/main" count="796" uniqueCount="462">
  <si>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</si>
  <si>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</si>
  <si>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</si>
  <si>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t>Фактические значения показателей мощности, протяженности, кВт (км)</t>
  </si>
  <si>
    <t>Индекс сметной стоимости</t>
  </si>
  <si>
    <t>строительство воздушных линий, на уровне напряжения i</t>
  </si>
  <si>
    <t xml:space="preserve">строительство кабельных линий, на уровне напряжения i </t>
  </si>
  <si>
    <t xml:space="preserve">строительство пунктов секционирования, на уровне напряжения i и (или) диапазоне мощности j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</si>
  <si>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</si>
  <si>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</si>
  <si>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нд</t>
  </si>
  <si>
    <t>полное наименование субъекта электроэнергетики</t>
  </si>
  <si>
    <t>Приложение  №11</t>
  </si>
  <si>
    <t>к приказу Минэнерго России</t>
  </si>
  <si>
    <t>от «05» мая  2016 г. № 380</t>
  </si>
  <si>
    <t>Форма 11. Краткое описание инвестиционной программы. 
Обоснование необходимости реализации инвестиционных проектов</t>
  </si>
  <si>
    <t>Среднее за 3 года значение фактических показателей мощности, протяженности, кВт (км)</t>
  </si>
  <si>
    <t>Год раскрытия информации: 2018 год</t>
  </si>
  <si>
    <t>Значения стандартизированных ставок за год 2017, руб./км (руб./кВт)</t>
  </si>
  <si>
    <t>Плановые значения стоимости на год 2018, 
тыс. рублей</t>
  </si>
  <si>
    <t>Новгородская область</t>
  </si>
  <si>
    <t>СИП - 44 х 25 м2</t>
  </si>
  <si>
    <t>СИП-2 3х50+1х70 (СМР)</t>
  </si>
  <si>
    <t>СИП-2 3х35+1х50+х1х16 (СМР)</t>
  </si>
  <si>
    <t>СИП-2 3х70+1х70+1х16 (СМР)</t>
  </si>
  <si>
    <t>СИП-2 3х50+1х54.6+1х16</t>
  </si>
  <si>
    <t>КТП - 250 10/0,4 кВ</t>
  </si>
  <si>
    <t>КТП - 100 10/0,4кВ</t>
  </si>
  <si>
    <t>СТП - 100 10/0,4кВ</t>
  </si>
  <si>
    <t xml:space="preserve"> СИП-2 3х50+1х70+1х16</t>
  </si>
  <si>
    <t>6.1</t>
  </si>
  <si>
    <t>6.1.1</t>
  </si>
  <si>
    <t>6.1.2</t>
  </si>
  <si>
    <t>6.1.3</t>
  </si>
  <si>
    <t>6.1.4</t>
  </si>
  <si>
    <t>6.1.5</t>
  </si>
  <si>
    <t>6.2</t>
  </si>
  <si>
    <t>6.2.1</t>
  </si>
  <si>
    <t>6.2.2</t>
  </si>
  <si>
    <t>6.2.3</t>
  </si>
  <si>
    <t>6.2.4</t>
  </si>
  <si>
    <t>6.2.5</t>
  </si>
  <si>
    <t>строительство воздушных линий 0,4 кВ</t>
  </si>
  <si>
    <t>строительство воздушных линий 6/10 кВ</t>
  </si>
  <si>
    <t>2</t>
  </si>
  <si>
    <t>Вологодская область</t>
  </si>
  <si>
    <t xml:space="preserve">нд </t>
  </si>
  <si>
    <t>2.1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</si>
  <si>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[п.1.1.1+п.1.1.2+п.1.1.3+
п.1.1.4+п.1.1.5]:</t>
    </r>
  </si>
  <si>
    <t>2.1.1</t>
  </si>
  <si>
    <t>строительство воздушных линий электропередачи напряжением до 1 кВ в расчете на 1 км линий</t>
  </si>
  <si>
    <t xml:space="preserve">строительство воздушных линий электропередачи напряжением 6-10 кВ в расчете на 1 км линий </t>
  </si>
  <si>
    <t>2.1.3</t>
  </si>
  <si>
    <t>2.1.4</t>
  </si>
  <si>
    <t xml:space="preserve">строительство подстанций напряжением до 35кВ в расчете на 1кВт максимальной мощности </t>
  </si>
  <si>
    <t>2.1.5</t>
  </si>
  <si>
    <t>2.2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</si>
  <si>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rFont val="Times New Roman"/>
        <family val="1"/>
        <charset val="204"/>
      </rPr>
      <t>5)</t>
    </r>
    <r>
      <rPr>
        <sz val="12"/>
        <rFont val="Times New Roman"/>
        <family val="1"/>
        <charset val="204"/>
      </rPr>
      <t xml:space="preserve"> [п.1.2.1+п.1.2.2+п.1.2.3+
п.1.2.4+п.1.2.5]</t>
    </r>
  </si>
  <si>
    <t>2.2.1</t>
  </si>
  <si>
    <t>2.2.1.1</t>
  </si>
  <si>
    <t>2.2.1.2</t>
  </si>
  <si>
    <t>2.2.2</t>
  </si>
  <si>
    <t>2.2.3</t>
  </si>
  <si>
    <t>2.2.4</t>
  </si>
  <si>
    <t>2.2.5</t>
  </si>
  <si>
    <t>5</t>
  </si>
  <si>
    <t>Республика Коми</t>
  </si>
  <si>
    <t>5.1</t>
  </si>
  <si>
    <t>5.1.1</t>
  </si>
  <si>
    <t>Строительство воздушных линий 0,4кВ</t>
  </si>
  <si>
    <t>Строительство воздушных линий 10кВ</t>
  </si>
  <si>
    <t>5.1.2</t>
  </si>
  <si>
    <t>Строительство кабельных линий (4х16-4х50)</t>
  </si>
  <si>
    <t>Строительство кабельных линий (4х95)</t>
  </si>
  <si>
    <t>Строительство кабельных линий (4х120)</t>
  </si>
  <si>
    <t>Строительство кабельных линий (четыре кабеля в траншее) (4х120)</t>
  </si>
  <si>
    <t>Строительство кабельных линий (3х70/35-10)</t>
  </si>
  <si>
    <t>Строительство кабельных линий (3х95/35-10)</t>
  </si>
  <si>
    <t>5.1.3</t>
  </si>
  <si>
    <t>5.1.4</t>
  </si>
  <si>
    <t>Строительство мачтовой (столбовой) КТП с трансформатором 25/10/0,4</t>
  </si>
  <si>
    <t>Строительство мачтовой (столбовой) КТП с трансформатором 40/10/0,4</t>
  </si>
  <si>
    <t>Строительство мачтовой (столбовой) КТП с трансформатором 63/10/0,4</t>
  </si>
  <si>
    <t>Строительство мачтовой (столбовой) КТП с трансформатором 100/10/0,4</t>
  </si>
  <si>
    <t>Строительство КТП (к) 25 кВА</t>
  </si>
  <si>
    <t>Строительство КТП (к) 40 кВА</t>
  </si>
  <si>
    <t>Строительство КТП (к) 63 кВА</t>
  </si>
  <si>
    <t>Строительство КТП (к) 100 кВА</t>
  </si>
  <si>
    <t>Строительство КТП (к) 160 кВА</t>
  </si>
  <si>
    <t>Строительство КТП (к) 250 кВА</t>
  </si>
  <si>
    <t>Строительство КТП (к) 400 кВА</t>
  </si>
  <si>
    <t>Строительство КТП (к) 630 кВА</t>
  </si>
  <si>
    <t>Строительство 2КТП 250 кВА</t>
  </si>
  <si>
    <t>5.1.5</t>
  </si>
  <si>
    <t>5.2</t>
  </si>
  <si>
    <t>5.2.1</t>
  </si>
  <si>
    <t>5.2.2</t>
  </si>
  <si>
    <t>5.2.3</t>
  </si>
  <si>
    <t>5.2.4</t>
  </si>
  <si>
    <t>5.2.5</t>
  </si>
  <si>
    <t xml:space="preserve"> СИП-2 3х70+1х95+ 1х25 (СМР)</t>
  </si>
  <si>
    <t xml:space="preserve"> СИП-2 3х50+1х50+1*16 (СМР)</t>
  </si>
  <si>
    <t xml:space="preserve"> СИП-2 3х95+1х95 (СМР)</t>
  </si>
  <si>
    <t>СИП-3 3х1х50</t>
  </si>
  <si>
    <t>6</t>
  </si>
  <si>
    <t>4</t>
  </si>
  <si>
    <t>Мурманская область</t>
  </si>
  <si>
    <t>4.1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</si>
  <si>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всего"4) [п.1.1.1+п.1.1.2+п.1.1.3+
п.1.1.4+п.1.1.5]:</t>
  </si>
  <si>
    <t>4.1.1</t>
  </si>
  <si>
    <t>4.1.1.1</t>
  </si>
  <si>
    <t>строительство воздушных линий, на уровне напряжения 0,4кВ (СИП2, СИП3, СИП4, 1 цепь)</t>
  </si>
  <si>
    <t>проводом марки СИП сечением жил свыше 35 мм2</t>
  </si>
  <si>
    <t>4.1.1.2</t>
  </si>
  <si>
    <t>строительство воздушных линий, на уровне напряжения 6-10кВ (СИП2, СИП3, СИП4, 1 цепь)</t>
  </si>
  <si>
    <t>проводом марки СИП сечением жил свыше 50 мм2</t>
  </si>
  <si>
    <t>4.1.2</t>
  </si>
  <si>
    <t>4.1.2.1</t>
  </si>
  <si>
    <t>строительство кабельных линий, на уровне напряжения 0,4кВ (1 цепь)</t>
  </si>
  <si>
    <t>кабелем с алюминиевой токопроводящей жилой сечением свыше 120 мм2</t>
  </si>
  <si>
    <t>4.1.2.2</t>
  </si>
  <si>
    <t>строительство кабельных линий, на уровне напряжения 6-10кВ (1 цепь)</t>
  </si>
  <si>
    <t>4.1.4</t>
  </si>
  <si>
    <t>напряжение 10(6) кВ 1х25 кВА</t>
  </si>
  <si>
    <t>напряжение 10(6) кВ 1х40 кВА</t>
  </si>
  <si>
    <t>напряжение 10(6) кВ 1х63 кВА</t>
  </si>
  <si>
    <t>напряжение 10(6) кВ 1х100 кВА</t>
  </si>
  <si>
    <t>напряжение 10(6) кВ 1х160 кВА</t>
  </si>
  <si>
    <t>напряжение 10(6) кВ 1х250 кВА</t>
  </si>
  <si>
    <t>напряжение 10(6) кВ 1х400 кВА</t>
  </si>
  <si>
    <t>напряжение 10(6) кВ 1х630 кВА</t>
  </si>
  <si>
    <t>4.1.5</t>
  </si>
  <si>
    <t>4.2</t>
  </si>
  <si>
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всего"5) [п.1.2.1+п.1.2.2+п.1.2.3+
п.1.2.4+п.1.2.5]</t>
  </si>
  <si>
    <t>4.2.1</t>
  </si>
  <si>
    <t>4.2.1.1</t>
  </si>
  <si>
    <t>4.2.1.2</t>
  </si>
  <si>
    <t>4.2.1.3</t>
  </si>
  <si>
    <t>строительство воздушных линий, на уровне напряжения 6-10кВ (СИП2, СИП3, СИП4, 2 цепи)</t>
  </si>
  <si>
    <t>4.2.2</t>
  </si>
  <si>
    <t>4.2.2.1</t>
  </si>
  <si>
    <t>4.2.3</t>
  </si>
  <si>
    <t>4.2.4</t>
  </si>
  <si>
    <t>7.1</t>
  </si>
  <si>
    <t>7.1.1</t>
  </si>
  <si>
    <t>строительство воздушных линий, на уровне напряжения i и (или) диапазоне мощности j</t>
  </si>
  <si>
    <t>7.1.1.1</t>
  </si>
  <si>
    <t>строительство воздушных линий, на уровне напряжения 0,4 кВ</t>
  </si>
  <si>
    <t>ВЛ-0.4 кВ (4х50)</t>
  </si>
  <si>
    <t>ВЛ-0.4 кВ (4х70)</t>
  </si>
  <si>
    <t>ВЛ-0.4 кВ (4х95)</t>
  </si>
  <si>
    <t>7.1.1.2</t>
  </si>
  <si>
    <t>строительство воздушных линий, на уровне напряжения 10 кВ</t>
  </si>
  <si>
    <t>ВЛ-10 кВ (3х50)</t>
  </si>
  <si>
    <t>ВЛ-10 кВ (1х70)</t>
  </si>
  <si>
    <t>ВЛ-10 кВ (1х95)</t>
  </si>
  <si>
    <t>строительство кабельных линий, на уровне напряжения i и (или) диапазоне мощности j</t>
  </si>
  <si>
    <t>7.1.2.1</t>
  </si>
  <si>
    <t>строительство кабельных линий, на уровне напряжения 0,4 кВ</t>
  </si>
  <si>
    <t>КЛ-0.4 кВ (4х35)</t>
  </si>
  <si>
    <t>КЛ-0.4 кВ (4х50)</t>
  </si>
  <si>
    <t>КЛ-0.4 кВ (4х70)</t>
  </si>
  <si>
    <t>КЛ-0.4 кВ (4х70) (с учетом асфальтового покрытия)</t>
  </si>
  <si>
    <t>КЛ-0.4 кВ (4х95) (с учетом асфальтового покрытия)</t>
  </si>
  <si>
    <t>КЛ-0.4 кВ (4х120) (с учетом асфальтового покрытия)</t>
  </si>
  <si>
    <t>КЛ-0.4 кВ (4х150) (с учетом асфальтового покрытия)</t>
  </si>
  <si>
    <t>КЛ-0.4 кВ (4х240) (с учетом асфальтового покрытия)</t>
  </si>
  <si>
    <t>7.1.4</t>
  </si>
  <si>
    <t>СТП-10 кВА</t>
  </si>
  <si>
    <t>МТП-16 кВА</t>
  </si>
  <si>
    <t>МТП-25 кВА</t>
  </si>
  <si>
    <t>МТП-40 кВА</t>
  </si>
  <si>
    <t>МТП-63 кВА</t>
  </si>
  <si>
    <t>МТП-100 кВА</t>
  </si>
  <si>
    <t>КТП-63 кВА</t>
  </si>
  <si>
    <t>КТП-100 кВА</t>
  </si>
  <si>
    <t>КТП-160 кВА</t>
  </si>
  <si>
    <t>КТП-250 кВА</t>
  </si>
  <si>
    <t>2 КТП-100 кВА</t>
  </si>
  <si>
    <t>БКТП - 160 кВА</t>
  </si>
  <si>
    <t>БКТП - 250 кВА</t>
  </si>
  <si>
    <t>7.1.5</t>
  </si>
  <si>
    <t>7.2</t>
  </si>
  <si>
    <t>7.2.1</t>
  </si>
  <si>
    <t>7.2.1.1</t>
  </si>
  <si>
    <t>7.2.1.2</t>
  </si>
  <si>
    <t>7.2.2</t>
  </si>
  <si>
    <t>7.2.2.1</t>
  </si>
  <si>
    <t>7.2.2.2</t>
  </si>
  <si>
    <t>строительство кабельных линий, на уровне напряжения 6(10) кВ</t>
  </si>
  <si>
    <t>КЛ-10 кВ (3х120)</t>
  </si>
  <si>
    <t>КЛ-10 кВ (3х70) (с учетом асфальтового покрытия)</t>
  </si>
  <si>
    <t>КЛ-10 кВ (3х95) (с учетом асфальтового покрытия)</t>
  </si>
  <si>
    <t>КЛ-10 кВ (3х185) (с учетом асфальтового покрытия)</t>
  </si>
  <si>
    <t>КЛ-10 кВ (3х240) (с учетом асфальтового покрытия)</t>
  </si>
  <si>
    <t>7.2.3</t>
  </si>
  <si>
    <t>7.2.4</t>
  </si>
  <si>
    <t>3</t>
  </si>
  <si>
    <t>Республика Карелия</t>
  </si>
  <si>
    <t>3.1</t>
  </si>
  <si>
    <t>3.1.1</t>
  </si>
  <si>
    <t>ВЛ 0,4 кВ 1 цепь</t>
  </si>
  <si>
    <t>ВЛ 6(10) кВ 1 цепь</t>
  </si>
  <si>
    <t>3.1.2</t>
  </si>
  <si>
    <t>КЛ 0,4 кВ 1 цепь</t>
  </si>
  <si>
    <t>3.1.3</t>
  </si>
  <si>
    <t>3.1.4</t>
  </si>
  <si>
    <t>25 кВА</t>
  </si>
  <si>
    <t>40 кВА</t>
  </si>
  <si>
    <t>63 кВА</t>
  </si>
  <si>
    <t>100 кВА</t>
  </si>
  <si>
    <t>160 кВА</t>
  </si>
  <si>
    <t>250 кВА</t>
  </si>
  <si>
    <t>400 кВА</t>
  </si>
  <si>
    <t>3.1.5</t>
  </si>
  <si>
    <t>3.2</t>
  </si>
  <si>
    <t>3.2.1</t>
  </si>
  <si>
    <t>3.2.2</t>
  </si>
  <si>
    <t>3.2.3</t>
  </si>
  <si>
    <t>3.2.4</t>
  </si>
  <si>
    <t>3.2.5</t>
  </si>
  <si>
    <t>1</t>
  </si>
  <si>
    <t>Архангельская область</t>
  </si>
  <si>
    <t>1.1</t>
  </si>
  <si>
    <t>1.1.1</t>
  </si>
  <si>
    <t>1.1.1.1</t>
  </si>
  <si>
    <t>строительство ВЛ-0,4 кВ, сечение фазного проводника до 25 мм2 включительно (районы, приравн. к районам КС)</t>
  </si>
  <si>
    <t>1.1.1.2</t>
  </si>
  <si>
    <t>строительство ВЛ-0,4 кВ, сечение фазного проводника до 25 мм2 включительно (районы КС)</t>
  </si>
  <si>
    <t>1.1.1.3</t>
  </si>
  <si>
    <t>строительство ВЛ-6(10) кВ, сечение фазного проводника до 50 мм2 включительно (районы, приравн. к районам КС)</t>
  </si>
  <si>
    <t>строительство ВЛ-6(10) кВ, сечение фазного проводника до 50 мм2 включительно (районы КС)</t>
  </si>
  <si>
    <t>1.1.2</t>
  </si>
  <si>
    <t>1.1.2.1</t>
  </si>
  <si>
    <t>строительство КЛ-0,4 кВ, сечение фазного проводника до 75 мм2  включительно, одноцепное исполнение (районы, приравн. к районам КС)</t>
  </si>
  <si>
    <t>1.1.2.2</t>
  </si>
  <si>
    <t>строительство КЛ-0,4 кВ, сечение фазного проводника до 75 мм2  включительно, одноцепное исполнение (районы КС)</t>
  </si>
  <si>
    <t>строительство КЛ-6(10) кВ,  сечение фазного проводника до 75 мм2  включительно, одноцепное исполнение (районы, приравн. к районам КС)</t>
  </si>
  <si>
    <t>строительство КЛ-6(10) кВ,  сечение фазного проводника до 75 мм2 включительно, одноцепное исполнение (районы КС)</t>
  </si>
  <si>
    <t>1.1.3</t>
  </si>
  <si>
    <t>1.1.4</t>
  </si>
  <si>
    <t>строительство КТП (районы, приравн. к районам КС)</t>
  </si>
  <si>
    <t>КТП-63 кВА 10(6)/0,4 кВ (районы, приравн. к районам КС)</t>
  </si>
  <si>
    <t>КТП-100 кВА 10(6)/0,4 кВ (районы, приравн. к районам КС)</t>
  </si>
  <si>
    <t>КТП-160 кВА 10(6)/0,4 кВ (районы, приравн. к районам КС)</t>
  </si>
  <si>
    <t>КТП-250 кВА 10(6)/0,4 кВ (районы, приравн. к районам КС)</t>
  </si>
  <si>
    <t>КТП-400 кВА 10(6)/0,4 кВ (районы, приравн. к районам КС)</t>
  </si>
  <si>
    <t>строительство КТП (районы КС)</t>
  </si>
  <si>
    <t>КТП-100 кВА 10(6)/0,4 кВ (районы КС)</t>
  </si>
  <si>
    <t>КТП-160 кВА 10(6)/0,4 кВ (районы КС)</t>
  </si>
  <si>
    <t>1.1.5</t>
  </si>
  <si>
    <t>1.2</t>
  </si>
  <si>
    <t>1.2.1</t>
  </si>
  <si>
    <t>1.2.1.1</t>
  </si>
  <si>
    <t>строительство ВЛ-0,4 кВ,  сечение фазного проводника от 25 мм2 до 50 мм2 включительно (районы, приравн. к районам КС)</t>
  </si>
  <si>
    <t>1.2.1.2</t>
  </si>
  <si>
    <t>строительство ВЛ-0,4 кВ, сечение фазного проводника от 25 мм2 до 50 мм2 включительно (районы КС)</t>
  </si>
  <si>
    <t>1.2.1.3</t>
  </si>
  <si>
    <t>строительство ВЛ-6(10) кВ,  сечение фазного проводника до 50 мм2 включительно (районы, приравн. к районам КС)</t>
  </si>
  <si>
    <t>1.2.2</t>
  </si>
  <si>
    <t>1.2.2.1</t>
  </si>
  <si>
    <t>строительство КЛ-0,4 кВ (районы, приравн. к районам КС)</t>
  </si>
  <si>
    <t>1.2.2.1.1</t>
  </si>
  <si>
    <t>строительство КЛ-0,4, сечение фазного проводника до 75 мм2 включительно, одноцепное исполнение (районы, приравн. к районам КС)</t>
  </si>
  <si>
    <t>строительство КЛ-0,4, сечение фазного проводника свыше 75 мм2, одноцепное исполнение (районы, приравн. к районам КС)</t>
  </si>
  <si>
    <t>строительство КЛ-0,4 кВ (районы КС)</t>
  </si>
  <si>
    <t>строительство КЛ-0,4 сечение фазного проводника свыше 75 мм2, одноцепное исполнение (районы КС)</t>
  </si>
  <si>
    <t>строительство КЛ-6(10) кВ  сечение фазного проводника свыше 75 мм2, одноцепное исполнение (районы, приравн. к районам КС)</t>
  </si>
  <si>
    <t>строительство КЛ-6(10) кВ  сечение фазного проводника свыше 75 мм2, одноцепное исполнение (районы КС)</t>
  </si>
  <si>
    <t>1.2.3</t>
  </si>
  <si>
    <t>1.2.4</t>
  </si>
  <si>
    <t>5.1.1.1</t>
  </si>
  <si>
    <t>5.1.1.2</t>
  </si>
  <si>
    <t>6.2.1.1</t>
  </si>
  <si>
    <t>6.2.1.2</t>
  </si>
  <si>
    <t>7</t>
  </si>
  <si>
    <t>Псковская область</t>
  </si>
  <si>
    <t>КТП - 63(10/0,4кВ)</t>
  </si>
  <si>
    <t>Строительство воздушных линий 10кВ (в 2-х цепном исполнении)</t>
  </si>
  <si>
    <t>Строительство кабельных линий (два кабеля в траншее) (4х16-4х50)</t>
  </si>
  <si>
    <t>Строительство кабельных линий (4х70)</t>
  </si>
  <si>
    <t>Строительство кабельных линий (два кабеля в траншее) (4х70)</t>
  </si>
  <si>
    <t>Строительство кабельных линий (два кабеля в траншее) (4х95)</t>
  </si>
  <si>
    <t>Строительство кабельных линий (два кабеля в траншее) (4х120)</t>
  </si>
  <si>
    <t>Строительство кабельных линий (4х150)</t>
  </si>
  <si>
    <t>Строительство кабельных линий (два кабеля в траншее) (4х185)</t>
  </si>
  <si>
    <t>Строительство кабельных линий (3х120/35-10)</t>
  </si>
  <si>
    <t>Строительство кабельных линий (3х150/35-10)</t>
  </si>
  <si>
    <t>КЛ 0,4</t>
  </si>
  <si>
    <t>КЛ 10</t>
  </si>
  <si>
    <t>5.2.1.1</t>
  </si>
  <si>
    <t>ВЛ 10</t>
  </si>
  <si>
    <t>5.2.1.2</t>
  </si>
  <si>
    <t>3.1.1.1</t>
  </si>
  <si>
    <t>3.1.1.2</t>
  </si>
  <si>
    <t>3.1.2.1</t>
  </si>
  <si>
    <t>3.2.1.1</t>
  </si>
  <si>
    <t>3.2.1.2</t>
  </si>
  <si>
    <t>7.2.5</t>
  </si>
  <si>
    <t>4.1.4.1</t>
  </si>
  <si>
    <t>7.2.4.1</t>
  </si>
  <si>
    <t>7.2.4.2</t>
  </si>
  <si>
    <t>7.2.4.3</t>
  </si>
  <si>
    <t>7.2.4.4</t>
  </si>
  <si>
    <t>7.2.4.5</t>
  </si>
  <si>
    <t>7.2.4.6</t>
  </si>
  <si>
    <t>7.2.4.7</t>
  </si>
  <si>
    <t>7.2.4.8</t>
  </si>
  <si>
    <t>7.2.4.9</t>
  </si>
  <si>
    <t>7.2.4.10</t>
  </si>
  <si>
    <t>7.2.2.2.1</t>
  </si>
  <si>
    <t>7.2.2.2.2</t>
  </si>
  <si>
    <t>7.2.2.2.3</t>
  </si>
  <si>
    <t>7.2.2.2.4</t>
  </si>
  <si>
    <t>7.2.2.1.1</t>
  </si>
  <si>
    <t>7.2.2.1.2</t>
  </si>
  <si>
    <t>7.2.2.1.3</t>
  </si>
  <si>
    <t>7.2.2.1.4</t>
  </si>
  <si>
    <t>7.2.2.1.5</t>
  </si>
  <si>
    <t>7.2.1.2.1</t>
  </si>
  <si>
    <t>7.2.1.2.2</t>
  </si>
  <si>
    <t>7.1.4.1</t>
  </si>
  <si>
    <t>7.1.4.2</t>
  </si>
  <si>
    <t>7.1.4.3</t>
  </si>
  <si>
    <t>7.1.4.4</t>
  </si>
  <si>
    <t>7.1.4.5</t>
  </si>
  <si>
    <t>7.1.4.6</t>
  </si>
  <si>
    <t>7.1.4.7</t>
  </si>
  <si>
    <t>7.1.4.8</t>
  </si>
  <si>
    <t>7.1.4.9</t>
  </si>
  <si>
    <t>7.1.4.10</t>
  </si>
  <si>
    <t>7.1.2.1.1</t>
  </si>
  <si>
    <t>7.1.2.1.2</t>
  </si>
  <si>
    <t>7.1.2.1.3</t>
  </si>
  <si>
    <t>5.2.1.2.1</t>
  </si>
  <si>
    <t>5.1.4.1</t>
  </si>
  <si>
    <t>5.1.4.2</t>
  </si>
  <si>
    <t>5.1.4.3</t>
  </si>
  <si>
    <t>4.2.4.1</t>
  </si>
  <si>
    <t>4.2.4.2</t>
  </si>
  <si>
    <t>4.2.4.3</t>
  </si>
  <si>
    <t>4.2.2.1.1</t>
  </si>
  <si>
    <t>4.1.4.2</t>
  </si>
  <si>
    <t>3.2.4.1</t>
  </si>
  <si>
    <t>3.2.4.2</t>
  </si>
  <si>
    <t>3.2.4.3</t>
  </si>
  <si>
    <t>3.2.4.4</t>
  </si>
  <si>
    <t>3.2.4.5</t>
  </si>
  <si>
    <t>3.2.4.6</t>
  </si>
  <si>
    <t>3.1.4.1</t>
  </si>
  <si>
    <t>3.1.4.2</t>
  </si>
  <si>
    <t>3.1.4.3</t>
  </si>
  <si>
    <t>3.1.4.4</t>
  </si>
  <si>
    <t>3.1.4.5</t>
  </si>
  <si>
    <t>3.1.4.6</t>
  </si>
  <si>
    <t>4.1.3</t>
  </si>
  <si>
    <t xml:space="preserve">Инвестиционная программа ПАО "МРСК Северо-Запада" </t>
  </si>
  <si>
    <t>1.1.1.2.1</t>
  </si>
  <si>
    <t>1.1.2.1.1</t>
  </si>
  <si>
    <t>1.1.2.2.1</t>
  </si>
  <si>
    <t>1.1.4.4</t>
  </si>
  <si>
    <t>1.2.1.1.1</t>
  </si>
  <si>
    <t>1.2.1.2.1</t>
  </si>
  <si>
    <t>1.2.4.4</t>
  </si>
  <si>
    <t>1.2.5</t>
  </si>
  <si>
    <t>2.1.1.1</t>
  </si>
  <si>
    <t>2.1.1.1.1</t>
  </si>
  <si>
    <t>2.1.1.1.2</t>
  </si>
  <si>
    <t>2.1.1.2</t>
  </si>
  <si>
    <t>2.1.1.2.1</t>
  </si>
  <si>
    <t>2.1.2.</t>
  </si>
  <si>
    <t>2.1.2.1</t>
  </si>
  <si>
    <t>2.1.2.1.1</t>
  </si>
  <si>
    <t>2.1.2.1.2</t>
  </si>
  <si>
    <t>2.1.2.1.3</t>
  </si>
  <si>
    <t>2.1.4.1</t>
  </si>
  <si>
    <t>2.1.4.2</t>
  </si>
  <si>
    <t>2.1.4.3</t>
  </si>
  <si>
    <t>2.1.4.4</t>
  </si>
  <si>
    <t>2.1.4.5</t>
  </si>
  <si>
    <t>2.1.4.6</t>
  </si>
  <si>
    <t>2.1.4.7</t>
  </si>
  <si>
    <t>2.1.4.8</t>
  </si>
  <si>
    <t>2.1.4.9</t>
  </si>
  <si>
    <t>2.1.4.10</t>
  </si>
  <si>
    <t>2.2.1.1.1</t>
  </si>
  <si>
    <t>2.2.1.1.2</t>
  </si>
  <si>
    <t>2.2.1.1.3</t>
  </si>
  <si>
    <t>2.2.1.2.1</t>
  </si>
  <si>
    <t>2.2.1.2.2</t>
  </si>
  <si>
    <t>2.2.1.2.3</t>
  </si>
  <si>
    <t>2.2.2.1</t>
  </si>
  <si>
    <t>2.2.2.1.1</t>
  </si>
  <si>
    <t>2.2.2.1.2</t>
  </si>
  <si>
    <t>2.2.2.1.3</t>
  </si>
  <si>
    <t>2.2.2.1.4</t>
  </si>
  <si>
    <t>2.2.2.1.5</t>
  </si>
  <si>
    <t>2.2.2.2</t>
  </si>
  <si>
    <t>2.2.2.2.1</t>
  </si>
  <si>
    <t>2.2.2.2.2</t>
  </si>
  <si>
    <t>2.2.2.2.3</t>
  </si>
  <si>
    <t>2.2.2.2.4</t>
  </si>
  <si>
    <t>2.2.2.2.5</t>
  </si>
  <si>
    <t>2.2.4.1</t>
  </si>
  <si>
    <t>2.2.4.2</t>
  </si>
  <si>
    <t>2.2.4.3</t>
  </si>
  <si>
    <t>2.2.4.4</t>
  </si>
  <si>
    <t>2.2.4.5</t>
  </si>
  <si>
    <t>2.2.4.6</t>
  </si>
  <si>
    <t>2.2.4.7</t>
  </si>
  <si>
    <t>2.2.4.8</t>
  </si>
  <si>
    <t>2.2.4.9</t>
  </si>
  <si>
    <t>2.2.4.10</t>
  </si>
  <si>
    <t>2.2.4.11</t>
  </si>
  <si>
    <t>4.1.1.3</t>
  </si>
  <si>
    <t>4.1.1.4</t>
  </si>
  <si>
    <t>4.1.2.3</t>
  </si>
  <si>
    <t>4.1.2.4</t>
  </si>
  <si>
    <t>4.1.4.1.1</t>
  </si>
  <si>
    <t>4.1.4.1.2</t>
  </si>
  <si>
    <t>4.1.4.1.3</t>
  </si>
  <si>
    <t>4.1.4.1.4.</t>
  </si>
  <si>
    <t>4.1.4.2.1</t>
  </si>
  <si>
    <t>4.1.4.2.2</t>
  </si>
  <si>
    <t>4.2.2.1.2</t>
  </si>
  <si>
    <t>4.2.2.2</t>
  </si>
  <si>
    <t>4.2.2.2.1</t>
  </si>
  <si>
    <t>4.2.2.3</t>
  </si>
  <si>
    <t>4.2.2.4</t>
  </si>
  <si>
    <t>4.2.4.1.1</t>
  </si>
  <si>
    <t>4.2.4.1.2</t>
  </si>
  <si>
    <t>4.2.4.1.3</t>
  </si>
  <si>
    <t>4.2.4.1.4</t>
  </si>
  <si>
    <t>4.2.4.1.5</t>
  </si>
  <si>
    <t>5.1.1.1.1</t>
  </si>
  <si>
    <t>5.1.1.1.2</t>
  </si>
  <si>
    <t>5.1.1.1.3</t>
  </si>
  <si>
    <t>5.1.1.1.4</t>
  </si>
  <si>
    <t>5.1.1.1.5</t>
  </si>
  <si>
    <t>5.1.1.1.6</t>
  </si>
  <si>
    <t>5.1.1.1.7</t>
  </si>
  <si>
    <t>5.1.1.1.8</t>
  </si>
  <si>
    <t>5.1.1.2.1</t>
  </si>
  <si>
    <t>5.2.1.1.1</t>
  </si>
  <si>
    <t>5.2.5.1</t>
  </si>
  <si>
    <t>7.1.2.1.4</t>
  </si>
  <si>
    <t>7.1.2.2</t>
  </si>
  <si>
    <t>7.1.2.2.1</t>
  </si>
  <si>
    <t>7.1.2.2.2</t>
  </si>
  <si>
    <t>7.1.4.11</t>
  </si>
  <si>
    <t>7.1.4.12</t>
  </si>
  <si>
    <t>7.2.2.1.6</t>
  </si>
  <si>
    <t>7.2.2.1.7</t>
  </si>
  <si>
    <t>7.2.2.1.8</t>
  </si>
  <si>
    <t>7.2.2.1.9</t>
  </si>
  <si>
    <t>7.2.2.1.10</t>
  </si>
  <si>
    <t>1.1.4.5</t>
  </si>
  <si>
    <t>1.1.4.6</t>
  </si>
  <si>
    <t>1.1.4.7</t>
  </si>
  <si>
    <t>1.1.4.8</t>
  </si>
  <si>
    <t>7.1.2</t>
  </si>
  <si>
    <t>7.1.3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</si>
</sst>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8">
    <xf numFmtId="0" fontId="0" fillId="0" borderId="0"/>
    <xf numFmtId="0" fontId="4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4" fillId="0" borderId="0"/>
    <xf numFmtId="0" fontId="21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8" fillId="23" borderId="9" applyNumberFormat="0" applyFont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6" fillId="0" borderId="10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9" fillId="4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43" fontId="33" fillId="0" borderId="0" applyFont="0" applyFill="0" applyBorder="0" applyAlignment="0" applyProtection="0"/>
  </cellStyleXfs>
  <cellXfs count="36">
    <xf numFmtId="0" fontId="0" fillId="0" borderId="0" xfId="0"/>
    <xf numFmtId="0" fontId="5" fillId="0" borderId="0" xfId="0" applyFont="1" applyFill="1" applyAlignment="1">
      <alignment horizontal="right"/>
    </xf>
    <xf numFmtId="0" fontId="30" fillId="0" borderId="0" xfId="1" applyFont="1" applyFill="1" applyAlignment="1">
      <alignment vertical="center"/>
    </xf>
    <xf numFmtId="0" fontId="30" fillId="0" borderId="0" xfId="1" applyFont="1" applyFill="1"/>
    <xf numFmtId="0" fontId="31" fillId="0" borderId="0" xfId="1" applyFont="1" applyFill="1" applyAlignment="1">
      <alignment horizontal="center" wrapText="1"/>
    </xf>
    <xf numFmtId="0" fontId="30" fillId="0" borderId="0" xfId="1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30" fillId="0" borderId="0" xfId="1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2" fontId="4" fillId="0" borderId="1" xfId="237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0" fontId="30" fillId="0" borderId="0" xfId="1" applyFont="1" applyFill="1" applyBorder="1" applyAlignment="1">
      <alignment horizontal="center" vertical="center"/>
    </xf>
    <xf numFmtId="2" fontId="30" fillId="0" borderId="0" xfId="237" applyNumberFormat="1" applyFont="1" applyFill="1" applyAlignment="1">
      <alignment horizontal="center" vertical="center"/>
    </xf>
    <xf numFmtId="2" fontId="31" fillId="0" borderId="0" xfId="237" applyNumberFormat="1" applyFont="1" applyFill="1" applyAlignment="1">
      <alignment horizontal="center" vertical="center" wrapText="1"/>
    </xf>
    <xf numFmtId="2" fontId="30" fillId="0" borderId="0" xfId="237" applyNumberFormat="1" applyFont="1" applyFill="1" applyBorder="1" applyAlignment="1">
      <alignment horizontal="center" vertical="center"/>
    </xf>
    <xf numFmtId="4" fontId="4" fillId="0" borderId="1" xfId="237" applyNumberFormat="1" applyFont="1" applyFill="1" applyBorder="1" applyAlignment="1">
      <alignment horizontal="center" vertical="center" wrapText="1"/>
    </xf>
    <xf numFmtId="4" fontId="4" fillId="0" borderId="1" xfId="237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" fontId="30" fillId="0" borderId="0" xfId="1" applyNumberFormat="1" applyFont="1" applyFill="1" applyAlignment="1">
      <alignment vertical="center"/>
    </xf>
    <xf numFmtId="4" fontId="30" fillId="0" borderId="0" xfId="237" applyNumberFormat="1" applyFont="1" applyFill="1" applyAlignment="1">
      <alignment horizontal="center" vertical="center"/>
    </xf>
    <xf numFmtId="1" fontId="4" fillId="0" borderId="1" xfId="237" applyNumberFormat="1" applyFont="1" applyFill="1" applyBorder="1" applyAlignment="1">
      <alignment horizontal="center" vertical="center" wrapText="1"/>
    </xf>
    <xf numFmtId="49" fontId="30" fillId="0" borderId="0" xfId="1" applyNumberFormat="1" applyFont="1" applyFill="1" applyAlignment="1">
      <alignment horizontal="center" vertical="center"/>
    </xf>
    <xf numFmtId="49" fontId="31" fillId="0" borderId="0" xfId="1" applyNumberFormat="1" applyFont="1" applyFill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31" fillId="0" borderId="0" xfId="1" applyFont="1" applyFill="1" applyAlignment="1">
      <alignment horizontal="center" vertical="center" wrapText="1"/>
    </xf>
    <xf numFmtId="49" fontId="34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31" fillId="0" borderId="0" xfId="1" applyFont="1" applyFill="1" applyAlignment="1">
      <alignment horizontal="center" vertical="center" wrapText="1"/>
    </xf>
    <xf numFmtId="0" fontId="4" fillId="0" borderId="0" xfId="2" applyFont="1" applyFill="1" applyAlignment="1">
      <alignment horizontal="center" vertical="center"/>
    </xf>
    <xf numFmtId="0" fontId="30" fillId="0" borderId="0" xfId="2" applyFont="1" applyFill="1" applyAlignment="1">
      <alignment horizontal="center" vertical="top"/>
    </xf>
    <xf numFmtId="0" fontId="30" fillId="0" borderId="0" xfId="1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2" fontId="6" fillId="0" borderId="1" xfId="237" applyNumberFormat="1" applyFont="1" applyFill="1" applyBorder="1" applyAlignment="1">
      <alignment horizontal="center" vertical="center" wrapText="1"/>
    </xf>
  </cellXfs>
  <cellStyles count="23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0 2 2 5" xfId="230"/>
    <cellStyle name="Обычный 10 2 2 5 2" xfId="233"/>
    <cellStyle name="Обычный 10 2 2 5 3" xfId="235"/>
    <cellStyle name="Обычный 12 2" xfId="39"/>
    <cellStyle name="Обычный 2" xfId="40"/>
    <cellStyle name="Обычный 2 26 2" xfId="41"/>
    <cellStyle name="Обычный 229" xfId="231"/>
    <cellStyle name="Обычный 229 2" xfId="232"/>
    <cellStyle name="Обычный 229 3" xfId="236"/>
    <cellStyle name="Обычный 3" xfId="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2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" xfId="237" builtinId="3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Финансовый 4" xfId="234"/>
    <cellStyle name="Хороший 2" xfId="229"/>
  </cellStyles>
  <dxfs count="0"/>
  <tableStyles count="0" defaultTableStyle="TableStyleMedium2" defaultPivotStyle="PivotStyleLight16"/>
  <colors>
    <mruColors>
      <color rgb="FFFCFDF1"/>
      <color rgb="FFFCFDFB"/>
      <color rgb="FFCCFF66"/>
      <color rgb="FFD2DFB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 summaryRight="0"/>
    <pageSetUpPr fitToPage="1"/>
  </sheetPr>
  <dimension ref="A1:AF307"/>
  <sheetViews>
    <sheetView tabSelected="1" zoomScale="70" zoomScaleNormal="70" zoomScaleSheetLayoutView="100" workbookViewId="0">
      <selection activeCell="O14" sqref="O14"/>
    </sheetView>
  </sheetViews>
  <sheetFormatPr defaultRowHeight="15.75" x14ac:dyDescent="0.25"/>
  <cols>
    <col min="1" max="1" width="10.25" style="23" customWidth="1"/>
    <col min="2" max="2" width="39.625" style="7" customWidth="1"/>
    <col min="3" max="3" width="11.875" style="2" customWidth="1"/>
    <col min="4" max="5" width="11.375" style="2" customWidth="1"/>
    <col min="6" max="6" width="22.875" style="2" customWidth="1"/>
    <col min="7" max="7" width="19.625" style="14" customWidth="1"/>
    <col min="8" max="8" width="12.125" style="2" customWidth="1"/>
    <col min="9" max="9" width="17.5" style="2" customWidth="1"/>
    <col min="10" max="20" width="16.125" customWidth="1"/>
    <col min="21" max="22" width="15.875" customWidth="1"/>
    <col min="23" max="23" width="20.75" customWidth="1"/>
    <col min="24" max="24" width="18.375" customWidth="1"/>
    <col min="25" max="25" width="29" customWidth="1"/>
    <col min="33" max="245" width="9" style="3"/>
    <col min="246" max="246" width="3.875" style="3" bestFit="1" customWidth="1"/>
    <col min="247" max="247" width="16" style="3" bestFit="1" customWidth="1"/>
    <col min="248" max="248" width="16.625" style="3" bestFit="1" customWidth="1"/>
    <col min="249" max="249" width="13.5" style="3" bestFit="1" customWidth="1"/>
    <col min="250" max="251" width="10.875" style="3" bestFit="1" customWidth="1"/>
    <col min="252" max="252" width="6.25" style="3" bestFit="1" customWidth="1"/>
    <col min="253" max="253" width="8.875" style="3" bestFit="1" customWidth="1"/>
    <col min="254" max="254" width="13.875" style="3" bestFit="1" customWidth="1"/>
    <col min="255" max="255" width="13.25" style="3" bestFit="1" customWidth="1"/>
    <col min="256" max="256" width="16" style="3" bestFit="1" customWidth="1"/>
    <col min="257" max="257" width="11.625" style="3" bestFit="1" customWidth="1"/>
    <col min="258" max="258" width="16.875" style="3" customWidth="1"/>
    <col min="259" max="259" width="13.25" style="3" customWidth="1"/>
    <col min="260" max="260" width="18.375" style="3" bestFit="1" customWidth="1"/>
    <col min="261" max="261" width="15" style="3" bestFit="1" customWidth="1"/>
    <col min="262" max="262" width="14.75" style="3" bestFit="1" customWidth="1"/>
    <col min="263" max="263" width="14.625" style="3" bestFit="1" customWidth="1"/>
    <col min="264" max="264" width="13.75" style="3" bestFit="1" customWidth="1"/>
    <col min="265" max="265" width="14.25" style="3" bestFit="1" customWidth="1"/>
    <col min="266" max="266" width="15.125" style="3" customWidth="1"/>
    <col min="267" max="267" width="20.5" style="3" bestFit="1" customWidth="1"/>
    <col min="268" max="268" width="27.875" style="3" bestFit="1" customWidth="1"/>
    <col min="269" max="269" width="6.875" style="3" bestFit="1" customWidth="1"/>
    <col min="270" max="270" width="5" style="3" bestFit="1" customWidth="1"/>
    <col min="271" max="271" width="8" style="3" bestFit="1" customWidth="1"/>
    <col min="272" max="272" width="11.875" style="3" bestFit="1" customWidth="1"/>
    <col min="273" max="501" width="9" style="3"/>
    <col min="502" max="502" width="3.875" style="3" bestFit="1" customWidth="1"/>
    <col min="503" max="503" width="16" style="3" bestFit="1" customWidth="1"/>
    <col min="504" max="504" width="16.625" style="3" bestFit="1" customWidth="1"/>
    <col min="505" max="505" width="13.5" style="3" bestFit="1" customWidth="1"/>
    <col min="506" max="507" width="10.875" style="3" bestFit="1" customWidth="1"/>
    <col min="508" max="508" width="6.25" style="3" bestFit="1" customWidth="1"/>
    <col min="509" max="509" width="8.875" style="3" bestFit="1" customWidth="1"/>
    <col min="510" max="510" width="13.875" style="3" bestFit="1" customWidth="1"/>
    <col min="511" max="511" width="13.25" style="3" bestFit="1" customWidth="1"/>
    <col min="512" max="512" width="16" style="3" bestFit="1" customWidth="1"/>
    <col min="513" max="513" width="11.625" style="3" bestFit="1" customWidth="1"/>
    <col min="514" max="514" width="16.875" style="3" customWidth="1"/>
    <col min="515" max="515" width="13.25" style="3" customWidth="1"/>
    <col min="516" max="516" width="18.375" style="3" bestFit="1" customWidth="1"/>
    <col min="517" max="517" width="15" style="3" bestFit="1" customWidth="1"/>
    <col min="518" max="518" width="14.75" style="3" bestFit="1" customWidth="1"/>
    <col min="519" max="519" width="14.625" style="3" bestFit="1" customWidth="1"/>
    <col min="520" max="520" width="13.75" style="3" bestFit="1" customWidth="1"/>
    <col min="521" max="521" width="14.25" style="3" bestFit="1" customWidth="1"/>
    <col min="522" max="522" width="15.125" style="3" customWidth="1"/>
    <col min="523" max="523" width="20.5" style="3" bestFit="1" customWidth="1"/>
    <col min="524" max="524" width="27.875" style="3" bestFit="1" customWidth="1"/>
    <col min="525" max="525" width="6.875" style="3" bestFit="1" customWidth="1"/>
    <col min="526" max="526" width="5" style="3" bestFit="1" customWidth="1"/>
    <col min="527" max="527" width="8" style="3" bestFit="1" customWidth="1"/>
    <col min="528" max="528" width="11.875" style="3" bestFit="1" customWidth="1"/>
    <col min="529" max="757" width="9" style="3"/>
    <col min="758" max="758" width="3.875" style="3" bestFit="1" customWidth="1"/>
    <col min="759" max="759" width="16" style="3" bestFit="1" customWidth="1"/>
    <col min="760" max="760" width="16.625" style="3" bestFit="1" customWidth="1"/>
    <col min="761" max="761" width="13.5" style="3" bestFit="1" customWidth="1"/>
    <col min="762" max="763" width="10.875" style="3" bestFit="1" customWidth="1"/>
    <col min="764" max="764" width="6.25" style="3" bestFit="1" customWidth="1"/>
    <col min="765" max="765" width="8.875" style="3" bestFit="1" customWidth="1"/>
    <col min="766" max="766" width="13.875" style="3" bestFit="1" customWidth="1"/>
    <col min="767" max="767" width="13.25" style="3" bestFit="1" customWidth="1"/>
    <col min="768" max="768" width="16" style="3" bestFit="1" customWidth="1"/>
    <col min="769" max="769" width="11.625" style="3" bestFit="1" customWidth="1"/>
    <col min="770" max="770" width="16.875" style="3" customWidth="1"/>
    <col min="771" max="771" width="13.25" style="3" customWidth="1"/>
    <col min="772" max="772" width="18.375" style="3" bestFit="1" customWidth="1"/>
    <col min="773" max="773" width="15" style="3" bestFit="1" customWidth="1"/>
    <col min="774" max="774" width="14.75" style="3" bestFit="1" customWidth="1"/>
    <col min="775" max="775" width="14.625" style="3" bestFit="1" customWidth="1"/>
    <col min="776" max="776" width="13.75" style="3" bestFit="1" customWidth="1"/>
    <col min="777" max="777" width="14.25" style="3" bestFit="1" customWidth="1"/>
    <col min="778" max="778" width="15.125" style="3" customWidth="1"/>
    <col min="779" max="779" width="20.5" style="3" bestFit="1" customWidth="1"/>
    <col min="780" max="780" width="27.875" style="3" bestFit="1" customWidth="1"/>
    <col min="781" max="781" width="6.875" style="3" bestFit="1" customWidth="1"/>
    <col min="782" max="782" width="5" style="3" bestFit="1" customWidth="1"/>
    <col min="783" max="783" width="8" style="3" bestFit="1" customWidth="1"/>
    <col min="784" max="784" width="11.875" style="3" bestFit="1" customWidth="1"/>
    <col min="785" max="1013" width="9" style="3"/>
    <col min="1014" max="1014" width="3.875" style="3" bestFit="1" customWidth="1"/>
    <col min="1015" max="1015" width="16" style="3" bestFit="1" customWidth="1"/>
    <col min="1016" max="1016" width="16.625" style="3" bestFit="1" customWidth="1"/>
    <col min="1017" max="1017" width="13.5" style="3" bestFit="1" customWidth="1"/>
    <col min="1018" max="1019" width="10.875" style="3" bestFit="1" customWidth="1"/>
    <col min="1020" max="1020" width="6.25" style="3" bestFit="1" customWidth="1"/>
    <col min="1021" max="1021" width="8.875" style="3" bestFit="1" customWidth="1"/>
    <col min="1022" max="1022" width="13.875" style="3" bestFit="1" customWidth="1"/>
    <col min="1023" max="1023" width="13.25" style="3" bestFit="1" customWidth="1"/>
    <col min="1024" max="1024" width="16" style="3" bestFit="1" customWidth="1"/>
    <col min="1025" max="1025" width="11.625" style="3" bestFit="1" customWidth="1"/>
    <col min="1026" max="1026" width="16.875" style="3" customWidth="1"/>
    <col min="1027" max="1027" width="13.25" style="3" customWidth="1"/>
    <col min="1028" max="1028" width="18.375" style="3" bestFit="1" customWidth="1"/>
    <col min="1029" max="1029" width="15" style="3" bestFit="1" customWidth="1"/>
    <col min="1030" max="1030" width="14.75" style="3" bestFit="1" customWidth="1"/>
    <col min="1031" max="1031" width="14.625" style="3" bestFit="1" customWidth="1"/>
    <col min="1032" max="1032" width="13.75" style="3" bestFit="1" customWidth="1"/>
    <col min="1033" max="1033" width="14.25" style="3" bestFit="1" customWidth="1"/>
    <col min="1034" max="1034" width="15.125" style="3" customWidth="1"/>
    <col min="1035" max="1035" width="20.5" style="3" bestFit="1" customWidth="1"/>
    <col min="1036" max="1036" width="27.875" style="3" bestFit="1" customWidth="1"/>
    <col min="1037" max="1037" width="6.875" style="3" bestFit="1" customWidth="1"/>
    <col min="1038" max="1038" width="5" style="3" bestFit="1" customWidth="1"/>
    <col min="1039" max="1039" width="8" style="3" bestFit="1" customWidth="1"/>
    <col min="1040" max="1040" width="11.875" style="3" bestFit="1" customWidth="1"/>
    <col min="1041" max="1269" width="9" style="3"/>
    <col min="1270" max="1270" width="3.875" style="3" bestFit="1" customWidth="1"/>
    <col min="1271" max="1271" width="16" style="3" bestFit="1" customWidth="1"/>
    <col min="1272" max="1272" width="16.625" style="3" bestFit="1" customWidth="1"/>
    <col min="1273" max="1273" width="13.5" style="3" bestFit="1" customWidth="1"/>
    <col min="1274" max="1275" width="10.875" style="3" bestFit="1" customWidth="1"/>
    <col min="1276" max="1276" width="6.25" style="3" bestFit="1" customWidth="1"/>
    <col min="1277" max="1277" width="8.875" style="3" bestFit="1" customWidth="1"/>
    <col min="1278" max="1278" width="13.875" style="3" bestFit="1" customWidth="1"/>
    <col min="1279" max="1279" width="13.25" style="3" bestFit="1" customWidth="1"/>
    <col min="1280" max="1280" width="16" style="3" bestFit="1" customWidth="1"/>
    <col min="1281" max="1281" width="11.625" style="3" bestFit="1" customWidth="1"/>
    <col min="1282" max="1282" width="16.875" style="3" customWidth="1"/>
    <col min="1283" max="1283" width="13.25" style="3" customWidth="1"/>
    <col min="1284" max="1284" width="18.375" style="3" bestFit="1" customWidth="1"/>
    <col min="1285" max="1285" width="15" style="3" bestFit="1" customWidth="1"/>
    <col min="1286" max="1286" width="14.75" style="3" bestFit="1" customWidth="1"/>
    <col min="1287" max="1287" width="14.625" style="3" bestFit="1" customWidth="1"/>
    <col min="1288" max="1288" width="13.75" style="3" bestFit="1" customWidth="1"/>
    <col min="1289" max="1289" width="14.25" style="3" bestFit="1" customWidth="1"/>
    <col min="1290" max="1290" width="15.125" style="3" customWidth="1"/>
    <col min="1291" max="1291" width="20.5" style="3" bestFit="1" customWidth="1"/>
    <col min="1292" max="1292" width="27.875" style="3" bestFit="1" customWidth="1"/>
    <col min="1293" max="1293" width="6.875" style="3" bestFit="1" customWidth="1"/>
    <col min="1294" max="1294" width="5" style="3" bestFit="1" customWidth="1"/>
    <col min="1295" max="1295" width="8" style="3" bestFit="1" customWidth="1"/>
    <col min="1296" max="1296" width="11.875" style="3" bestFit="1" customWidth="1"/>
    <col min="1297" max="1525" width="9" style="3"/>
    <col min="1526" max="1526" width="3.875" style="3" bestFit="1" customWidth="1"/>
    <col min="1527" max="1527" width="16" style="3" bestFit="1" customWidth="1"/>
    <col min="1528" max="1528" width="16.625" style="3" bestFit="1" customWidth="1"/>
    <col min="1529" max="1529" width="13.5" style="3" bestFit="1" customWidth="1"/>
    <col min="1530" max="1531" width="10.875" style="3" bestFit="1" customWidth="1"/>
    <col min="1532" max="1532" width="6.25" style="3" bestFit="1" customWidth="1"/>
    <col min="1533" max="1533" width="8.875" style="3" bestFit="1" customWidth="1"/>
    <col min="1534" max="1534" width="13.875" style="3" bestFit="1" customWidth="1"/>
    <col min="1535" max="1535" width="13.25" style="3" bestFit="1" customWidth="1"/>
    <col min="1536" max="1536" width="16" style="3" bestFit="1" customWidth="1"/>
    <col min="1537" max="1537" width="11.625" style="3" bestFit="1" customWidth="1"/>
    <col min="1538" max="1538" width="16.875" style="3" customWidth="1"/>
    <col min="1539" max="1539" width="13.25" style="3" customWidth="1"/>
    <col min="1540" max="1540" width="18.375" style="3" bestFit="1" customWidth="1"/>
    <col min="1541" max="1541" width="15" style="3" bestFit="1" customWidth="1"/>
    <col min="1542" max="1542" width="14.75" style="3" bestFit="1" customWidth="1"/>
    <col min="1543" max="1543" width="14.625" style="3" bestFit="1" customWidth="1"/>
    <col min="1544" max="1544" width="13.75" style="3" bestFit="1" customWidth="1"/>
    <col min="1545" max="1545" width="14.25" style="3" bestFit="1" customWidth="1"/>
    <col min="1546" max="1546" width="15.125" style="3" customWidth="1"/>
    <col min="1547" max="1547" width="20.5" style="3" bestFit="1" customWidth="1"/>
    <col min="1548" max="1548" width="27.875" style="3" bestFit="1" customWidth="1"/>
    <col min="1549" max="1549" width="6.875" style="3" bestFit="1" customWidth="1"/>
    <col min="1550" max="1550" width="5" style="3" bestFit="1" customWidth="1"/>
    <col min="1551" max="1551" width="8" style="3" bestFit="1" customWidth="1"/>
    <col min="1552" max="1552" width="11.875" style="3" bestFit="1" customWidth="1"/>
    <col min="1553" max="1781" width="9" style="3"/>
    <col min="1782" max="1782" width="3.875" style="3" bestFit="1" customWidth="1"/>
    <col min="1783" max="1783" width="16" style="3" bestFit="1" customWidth="1"/>
    <col min="1784" max="1784" width="16.625" style="3" bestFit="1" customWidth="1"/>
    <col min="1785" max="1785" width="13.5" style="3" bestFit="1" customWidth="1"/>
    <col min="1786" max="1787" width="10.875" style="3" bestFit="1" customWidth="1"/>
    <col min="1788" max="1788" width="6.25" style="3" bestFit="1" customWidth="1"/>
    <col min="1789" max="1789" width="8.875" style="3" bestFit="1" customWidth="1"/>
    <col min="1790" max="1790" width="13.875" style="3" bestFit="1" customWidth="1"/>
    <col min="1791" max="1791" width="13.25" style="3" bestFit="1" customWidth="1"/>
    <col min="1792" max="1792" width="16" style="3" bestFit="1" customWidth="1"/>
    <col min="1793" max="1793" width="11.625" style="3" bestFit="1" customWidth="1"/>
    <col min="1794" max="1794" width="16.875" style="3" customWidth="1"/>
    <col min="1795" max="1795" width="13.25" style="3" customWidth="1"/>
    <col min="1796" max="1796" width="18.375" style="3" bestFit="1" customWidth="1"/>
    <col min="1797" max="1797" width="15" style="3" bestFit="1" customWidth="1"/>
    <col min="1798" max="1798" width="14.75" style="3" bestFit="1" customWidth="1"/>
    <col min="1799" max="1799" width="14.625" style="3" bestFit="1" customWidth="1"/>
    <col min="1800" max="1800" width="13.75" style="3" bestFit="1" customWidth="1"/>
    <col min="1801" max="1801" width="14.25" style="3" bestFit="1" customWidth="1"/>
    <col min="1802" max="1802" width="15.125" style="3" customWidth="1"/>
    <col min="1803" max="1803" width="20.5" style="3" bestFit="1" customWidth="1"/>
    <col min="1804" max="1804" width="27.875" style="3" bestFit="1" customWidth="1"/>
    <col min="1805" max="1805" width="6.875" style="3" bestFit="1" customWidth="1"/>
    <col min="1806" max="1806" width="5" style="3" bestFit="1" customWidth="1"/>
    <col min="1807" max="1807" width="8" style="3" bestFit="1" customWidth="1"/>
    <col min="1808" max="1808" width="11.875" style="3" bestFit="1" customWidth="1"/>
    <col min="1809" max="2037" width="9" style="3"/>
    <col min="2038" max="2038" width="3.875" style="3" bestFit="1" customWidth="1"/>
    <col min="2039" max="2039" width="16" style="3" bestFit="1" customWidth="1"/>
    <col min="2040" max="2040" width="16.625" style="3" bestFit="1" customWidth="1"/>
    <col min="2041" max="2041" width="13.5" style="3" bestFit="1" customWidth="1"/>
    <col min="2042" max="2043" width="10.875" style="3" bestFit="1" customWidth="1"/>
    <col min="2044" max="2044" width="6.25" style="3" bestFit="1" customWidth="1"/>
    <col min="2045" max="2045" width="8.875" style="3" bestFit="1" customWidth="1"/>
    <col min="2046" max="2046" width="13.875" style="3" bestFit="1" customWidth="1"/>
    <col min="2047" max="2047" width="13.25" style="3" bestFit="1" customWidth="1"/>
    <col min="2048" max="2048" width="16" style="3" bestFit="1" customWidth="1"/>
    <col min="2049" max="2049" width="11.625" style="3" bestFit="1" customWidth="1"/>
    <col min="2050" max="2050" width="16.875" style="3" customWidth="1"/>
    <col min="2051" max="2051" width="13.25" style="3" customWidth="1"/>
    <col min="2052" max="2052" width="18.375" style="3" bestFit="1" customWidth="1"/>
    <col min="2053" max="2053" width="15" style="3" bestFit="1" customWidth="1"/>
    <col min="2054" max="2054" width="14.75" style="3" bestFit="1" customWidth="1"/>
    <col min="2055" max="2055" width="14.625" style="3" bestFit="1" customWidth="1"/>
    <col min="2056" max="2056" width="13.75" style="3" bestFit="1" customWidth="1"/>
    <col min="2057" max="2057" width="14.25" style="3" bestFit="1" customWidth="1"/>
    <col min="2058" max="2058" width="15.125" style="3" customWidth="1"/>
    <col min="2059" max="2059" width="20.5" style="3" bestFit="1" customWidth="1"/>
    <col min="2060" max="2060" width="27.875" style="3" bestFit="1" customWidth="1"/>
    <col min="2061" max="2061" width="6.875" style="3" bestFit="1" customWidth="1"/>
    <col min="2062" max="2062" width="5" style="3" bestFit="1" customWidth="1"/>
    <col min="2063" max="2063" width="8" style="3" bestFit="1" customWidth="1"/>
    <col min="2064" max="2064" width="11.875" style="3" bestFit="1" customWidth="1"/>
    <col min="2065" max="2293" width="9" style="3"/>
    <col min="2294" max="2294" width="3.875" style="3" bestFit="1" customWidth="1"/>
    <col min="2295" max="2295" width="16" style="3" bestFit="1" customWidth="1"/>
    <col min="2296" max="2296" width="16.625" style="3" bestFit="1" customWidth="1"/>
    <col min="2297" max="2297" width="13.5" style="3" bestFit="1" customWidth="1"/>
    <col min="2298" max="2299" width="10.875" style="3" bestFit="1" customWidth="1"/>
    <col min="2300" max="2300" width="6.25" style="3" bestFit="1" customWidth="1"/>
    <col min="2301" max="2301" width="8.875" style="3" bestFit="1" customWidth="1"/>
    <col min="2302" max="2302" width="13.875" style="3" bestFit="1" customWidth="1"/>
    <col min="2303" max="2303" width="13.25" style="3" bestFit="1" customWidth="1"/>
    <col min="2304" max="2304" width="16" style="3" bestFit="1" customWidth="1"/>
    <col min="2305" max="2305" width="11.625" style="3" bestFit="1" customWidth="1"/>
    <col min="2306" max="2306" width="16.875" style="3" customWidth="1"/>
    <col min="2307" max="2307" width="13.25" style="3" customWidth="1"/>
    <col min="2308" max="2308" width="18.375" style="3" bestFit="1" customWidth="1"/>
    <col min="2309" max="2309" width="15" style="3" bestFit="1" customWidth="1"/>
    <col min="2310" max="2310" width="14.75" style="3" bestFit="1" customWidth="1"/>
    <col min="2311" max="2311" width="14.625" style="3" bestFit="1" customWidth="1"/>
    <col min="2312" max="2312" width="13.75" style="3" bestFit="1" customWidth="1"/>
    <col min="2313" max="2313" width="14.25" style="3" bestFit="1" customWidth="1"/>
    <col min="2314" max="2314" width="15.125" style="3" customWidth="1"/>
    <col min="2315" max="2315" width="20.5" style="3" bestFit="1" customWidth="1"/>
    <col min="2316" max="2316" width="27.875" style="3" bestFit="1" customWidth="1"/>
    <col min="2317" max="2317" width="6.875" style="3" bestFit="1" customWidth="1"/>
    <col min="2318" max="2318" width="5" style="3" bestFit="1" customWidth="1"/>
    <col min="2319" max="2319" width="8" style="3" bestFit="1" customWidth="1"/>
    <col min="2320" max="2320" width="11.875" style="3" bestFit="1" customWidth="1"/>
    <col min="2321" max="2549" width="9" style="3"/>
    <col min="2550" max="2550" width="3.875" style="3" bestFit="1" customWidth="1"/>
    <col min="2551" max="2551" width="16" style="3" bestFit="1" customWidth="1"/>
    <col min="2552" max="2552" width="16.625" style="3" bestFit="1" customWidth="1"/>
    <col min="2553" max="2553" width="13.5" style="3" bestFit="1" customWidth="1"/>
    <col min="2554" max="2555" width="10.875" style="3" bestFit="1" customWidth="1"/>
    <col min="2556" max="2556" width="6.25" style="3" bestFit="1" customWidth="1"/>
    <col min="2557" max="2557" width="8.875" style="3" bestFit="1" customWidth="1"/>
    <col min="2558" max="2558" width="13.875" style="3" bestFit="1" customWidth="1"/>
    <col min="2559" max="2559" width="13.25" style="3" bestFit="1" customWidth="1"/>
    <col min="2560" max="2560" width="16" style="3" bestFit="1" customWidth="1"/>
    <col min="2561" max="2561" width="11.625" style="3" bestFit="1" customWidth="1"/>
    <col min="2562" max="2562" width="16.875" style="3" customWidth="1"/>
    <col min="2563" max="2563" width="13.25" style="3" customWidth="1"/>
    <col min="2564" max="2564" width="18.375" style="3" bestFit="1" customWidth="1"/>
    <col min="2565" max="2565" width="15" style="3" bestFit="1" customWidth="1"/>
    <col min="2566" max="2566" width="14.75" style="3" bestFit="1" customWidth="1"/>
    <col min="2567" max="2567" width="14.625" style="3" bestFit="1" customWidth="1"/>
    <col min="2568" max="2568" width="13.75" style="3" bestFit="1" customWidth="1"/>
    <col min="2569" max="2569" width="14.25" style="3" bestFit="1" customWidth="1"/>
    <col min="2570" max="2570" width="15.125" style="3" customWidth="1"/>
    <col min="2571" max="2571" width="20.5" style="3" bestFit="1" customWidth="1"/>
    <col min="2572" max="2572" width="27.875" style="3" bestFit="1" customWidth="1"/>
    <col min="2573" max="2573" width="6.875" style="3" bestFit="1" customWidth="1"/>
    <col min="2574" max="2574" width="5" style="3" bestFit="1" customWidth="1"/>
    <col min="2575" max="2575" width="8" style="3" bestFit="1" customWidth="1"/>
    <col min="2576" max="2576" width="11.875" style="3" bestFit="1" customWidth="1"/>
    <col min="2577" max="2805" width="9" style="3"/>
    <col min="2806" max="2806" width="3.875" style="3" bestFit="1" customWidth="1"/>
    <col min="2807" max="2807" width="16" style="3" bestFit="1" customWidth="1"/>
    <col min="2808" max="2808" width="16.625" style="3" bestFit="1" customWidth="1"/>
    <col min="2809" max="2809" width="13.5" style="3" bestFit="1" customWidth="1"/>
    <col min="2810" max="2811" width="10.875" style="3" bestFit="1" customWidth="1"/>
    <col min="2812" max="2812" width="6.25" style="3" bestFit="1" customWidth="1"/>
    <col min="2813" max="2813" width="8.875" style="3" bestFit="1" customWidth="1"/>
    <col min="2814" max="2814" width="13.875" style="3" bestFit="1" customWidth="1"/>
    <col min="2815" max="2815" width="13.25" style="3" bestFit="1" customWidth="1"/>
    <col min="2816" max="2816" width="16" style="3" bestFit="1" customWidth="1"/>
    <col min="2817" max="2817" width="11.625" style="3" bestFit="1" customWidth="1"/>
    <col min="2818" max="2818" width="16.875" style="3" customWidth="1"/>
    <col min="2819" max="2819" width="13.25" style="3" customWidth="1"/>
    <col min="2820" max="2820" width="18.375" style="3" bestFit="1" customWidth="1"/>
    <col min="2821" max="2821" width="15" style="3" bestFit="1" customWidth="1"/>
    <col min="2822" max="2822" width="14.75" style="3" bestFit="1" customWidth="1"/>
    <col min="2823" max="2823" width="14.625" style="3" bestFit="1" customWidth="1"/>
    <col min="2824" max="2824" width="13.75" style="3" bestFit="1" customWidth="1"/>
    <col min="2825" max="2825" width="14.25" style="3" bestFit="1" customWidth="1"/>
    <col min="2826" max="2826" width="15.125" style="3" customWidth="1"/>
    <col min="2827" max="2827" width="20.5" style="3" bestFit="1" customWidth="1"/>
    <col min="2828" max="2828" width="27.875" style="3" bestFit="1" customWidth="1"/>
    <col min="2829" max="2829" width="6.875" style="3" bestFit="1" customWidth="1"/>
    <col min="2830" max="2830" width="5" style="3" bestFit="1" customWidth="1"/>
    <col min="2831" max="2831" width="8" style="3" bestFit="1" customWidth="1"/>
    <col min="2832" max="2832" width="11.875" style="3" bestFit="1" customWidth="1"/>
    <col min="2833" max="3061" width="9" style="3"/>
    <col min="3062" max="3062" width="3.875" style="3" bestFit="1" customWidth="1"/>
    <col min="3063" max="3063" width="16" style="3" bestFit="1" customWidth="1"/>
    <col min="3064" max="3064" width="16.625" style="3" bestFit="1" customWidth="1"/>
    <col min="3065" max="3065" width="13.5" style="3" bestFit="1" customWidth="1"/>
    <col min="3066" max="3067" width="10.875" style="3" bestFit="1" customWidth="1"/>
    <col min="3068" max="3068" width="6.25" style="3" bestFit="1" customWidth="1"/>
    <col min="3069" max="3069" width="8.875" style="3" bestFit="1" customWidth="1"/>
    <col min="3070" max="3070" width="13.875" style="3" bestFit="1" customWidth="1"/>
    <col min="3071" max="3071" width="13.25" style="3" bestFit="1" customWidth="1"/>
    <col min="3072" max="3072" width="16" style="3" bestFit="1" customWidth="1"/>
    <col min="3073" max="3073" width="11.625" style="3" bestFit="1" customWidth="1"/>
    <col min="3074" max="3074" width="16.875" style="3" customWidth="1"/>
    <col min="3075" max="3075" width="13.25" style="3" customWidth="1"/>
    <col min="3076" max="3076" width="18.375" style="3" bestFit="1" customWidth="1"/>
    <col min="3077" max="3077" width="15" style="3" bestFit="1" customWidth="1"/>
    <col min="3078" max="3078" width="14.75" style="3" bestFit="1" customWidth="1"/>
    <col min="3079" max="3079" width="14.625" style="3" bestFit="1" customWidth="1"/>
    <col min="3080" max="3080" width="13.75" style="3" bestFit="1" customWidth="1"/>
    <col min="3081" max="3081" width="14.25" style="3" bestFit="1" customWidth="1"/>
    <col min="3082" max="3082" width="15.125" style="3" customWidth="1"/>
    <col min="3083" max="3083" width="20.5" style="3" bestFit="1" customWidth="1"/>
    <col min="3084" max="3084" width="27.875" style="3" bestFit="1" customWidth="1"/>
    <col min="3085" max="3085" width="6.875" style="3" bestFit="1" customWidth="1"/>
    <col min="3086" max="3086" width="5" style="3" bestFit="1" customWidth="1"/>
    <col min="3087" max="3087" width="8" style="3" bestFit="1" customWidth="1"/>
    <col min="3088" max="3088" width="11.875" style="3" bestFit="1" customWidth="1"/>
    <col min="3089" max="3317" width="9" style="3"/>
    <col min="3318" max="3318" width="3.875" style="3" bestFit="1" customWidth="1"/>
    <col min="3319" max="3319" width="16" style="3" bestFit="1" customWidth="1"/>
    <col min="3320" max="3320" width="16.625" style="3" bestFit="1" customWidth="1"/>
    <col min="3321" max="3321" width="13.5" style="3" bestFit="1" customWidth="1"/>
    <col min="3322" max="3323" width="10.875" style="3" bestFit="1" customWidth="1"/>
    <col min="3324" max="3324" width="6.25" style="3" bestFit="1" customWidth="1"/>
    <col min="3325" max="3325" width="8.875" style="3" bestFit="1" customWidth="1"/>
    <col min="3326" max="3326" width="13.875" style="3" bestFit="1" customWidth="1"/>
    <col min="3327" max="3327" width="13.25" style="3" bestFit="1" customWidth="1"/>
    <col min="3328" max="3328" width="16" style="3" bestFit="1" customWidth="1"/>
    <col min="3329" max="3329" width="11.625" style="3" bestFit="1" customWidth="1"/>
    <col min="3330" max="3330" width="16.875" style="3" customWidth="1"/>
    <col min="3331" max="3331" width="13.25" style="3" customWidth="1"/>
    <col min="3332" max="3332" width="18.375" style="3" bestFit="1" customWidth="1"/>
    <col min="3333" max="3333" width="15" style="3" bestFit="1" customWidth="1"/>
    <col min="3334" max="3334" width="14.75" style="3" bestFit="1" customWidth="1"/>
    <col min="3335" max="3335" width="14.625" style="3" bestFit="1" customWidth="1"/>
    <col min="3336" max="3336" width="13.75" style="3" bestFit="1" customWidth="1"/>
    <col min="3337" max="3337" width="14.25" style="3" bestFit="1" customWidth="1"/>
    <col min="3338" max="3338" width="15.125" style="3" customWidth="1"/>
    <col min="3339" max="3339" width="20.5" style="3" bestFit="1" customWidth="1"/>
    <col min="3340" max="3340" width="27.875" style="3" bestFit="1" customWidth="1"/>
    <col min="3341" max="3341" width="6.875" style="3" bestFit="1" customWidth="1"/>
    <col min="3342" max="3342" width="5" style="3" bestFit="1" customWidth="1"/>
    <col min="3343" max="3343" width="8" style="3" bestFit="1" customWidth="1"/>
    <col min="3344" max="3344" width="11.875" style="3" bestFit="1" customWidth="1"/>
    <col min="3345" max="3573" width="9" style="3"/>
    <col min="3574" max="3574" width="3.875" style="3" bestFit="1" customWidth="1"/>
    <col min="3575" max="3575" width="16" style="3" bestFit="1" customWidth="1"/>
    <col min="3576" max="3576" width="16.625" style="3" bestFit="1" customWidth="1"/>
    <col min="3577" max="3577" width="13.5" style="3" bestFit="1" customWidth="1"/>
    <col min="3578" max="3579" width="10.875" style="3" bestFit="1" customWidth="1"/>
    <col min="3580" max="3580" width="6.25" style="3" bestFit="1" customWidth="1"/>
    <col min="3581" max="3581" width="8.875" style="3" bestFit="1" customWidth="1"/>
    <col min="3582" max="3582" width="13.875" style="3" bestFit="1" customWidth="1"/>
    <col min="3583" max="3583" width="13.25" style="3" bestFit="1" customWidth="1"/>
    <col min="3584" max="3584" width="16" style="3" bestFit="1" customWidth="1"/>
    <col min="3585" max="3585" width="11.625" style="3" bestFit="1" customWidth="1"/>
    <col min="3586" max="3586" width="16.875" style="3" customWidth="1"/>
    <col min="3587" max="3587" width="13.25" style="3" customWidth="1"/>
    <col min="3588" max="3588" width="18.375" style="3" bestFit="1" customWidth="1"/>
    <col min="3589" max="3589" width="15" style="3" bestFit="1" customWidth="1"/>
    <col min="3590" max="3590" width="14.75" style="3" bestFit="1" customWidth="1"/>
    <col min="3591" max="3591" width="14.625" style="3" bestFit="1" customWidth="1"/>
    <col min="3592" max="3592" width="13.75" style="3" bestFit="1" customWidth="1"/>
    <col min="3593" max="3593" width="14.25" style="3" bestFit="1" customWidth="1"/>
    <col min="3594" max="3594" width="15.125" style="3" customWidth="1"/>
    <col min="3595" max="3595" width="20.5" style="3" bestFit="1" customWidth="1"/>
    <col min="3596" max="3596" width="27.875" style="3" bestFit="1" customWidth="1"/>
    <col min="3597" max="3597" width="6.875" style="3" bestFit="1" customWidth="1"/>
    <col min="3598" max="3598" width="5" style="3" bestFit="1" customWidth="1"/>
    <col min="3599" max="3599" width="8" style="3" bestFit="1" customWidth="1"/>
    <col min="3600" max="3600" width="11.875" style="3" bestFit="1" customWidth="1"/>
    <col min="3601" max="3829" width="9" style="3"/>
    <col min="3830" max="3830" width="3.875" style="3" bestFit="1" customWidth="1"/>
    <col min="3831" max="3831" width="16" style="3" bestFit="1" customWidth="1"/>
    <col min="3832" max="3832" width="16.625" style="3" bestFit="1" customWidth="1"/>
    <col min="3833" max="3833" width="13.5" style="3" bestFit="1" customWidth="1"/>
    <col min="3834" max="3835" width="10.875" style="3" bestFit="1" customWidth="1"/>
    <col min="3836" max="3836" width="6.25" style="3" bestFit="1" customWidth="1"/>
    <col min="3837" max="3837" width="8.875" style="3" bestFit="1" customWidth="1"/>
    <col min="3838" max="3838" width="13.875" style="3" bestFit="1" customWidth="1"/>
    <col min="3839" max="3839" width="13.25" style="3" bestFit="1" customWidth="1"/>
    <col min="3840" max="3840" width="16" style="3" bestFit="1" customWidth="1"/>
    <col min="3841" max="3841" width="11.625" style="3" bestFit="1" customWidth="1"/>
    <col min="3842" max="3842" width="16.875" style="3" customWidth="1"/>
    <col min="3843" max="3843" width="13.25" style="3" customWidth="1"/>
    <col min="3844" max="3844" width="18.375" style="3" bestFit="1" customWidth="1"/>
    <col min="3845" max="3845" width="15" style="3" bestFit="1" customWidth="1"/>
    <col min="3846" max="3846" width="14.75" style="3" bestFit="1" customWidth="1"/>
    <col min="3847" max="3847" width="14.625" style="3" bestFit="1" customWidth="1"/>
    <col min="3848" max="3848" width="13.75" style="3" bestFit="1" customWidth="1"/>
    <col min="3849" max="3849" width="14.25" style="3" bestFit="1" customWidth="1"/>
    <col min="3850" max="3850" width="15.125" style="3" customWidth="1"/>
    <col min="3851" max="3851" width="20.5" style="3" bestFit="1" customWidth="1"/>
    <col min="3852" max="3852" width="27.875" style="3" bestFit="1" customWidth="1"/>
    <col min="3853" max="3853" width="6.875" style="3" bestFit="1" customWidth="1"/>
    <col min="3854" max="3854" width="5" style="3" bestFit="1" customWidth="1"/>
    <col min="3855" max="3855" width="8" style="3" bestFit="1" customWidth="1"/>
    <col min="3856" max="3856" width="11.875" style="3" bestFit="1" customWidth="1"/>
    <col min="3857" max="4085" width="9" style="3"/>
    <col min="4086" max="4086" width="3.875" style="3" bestFit="1" customWidth="1"/>
    <col min="4087" max="4087" width="16" style="3" bestFit="1" customWidth="1"/>
    <col min="4088" max="4088" width="16.625" style="3" bestFit="1" customWidth="1"/>
    <col min="4089" max="4089" width="13.5" style="3" bestFit="1" customWidth="1"/>
    <col min="4090" max="4091" width="10.875" style="3" bestFit="1" customWidth="1"/>
    <col min="4092" max="4092" width="6.25" style="3" bestFit="1" customWidth="1"/>
    <col min="4093" max="4093" width="8.875" style="3" bestFit="1" customWidth="1"/>
    <col min="4094" max="4094" width="13.875" style="3" bestFit="1" customWidth="1"/>
    <col min="4095" max="4095" width="13.25" style="3" bestFit="1" customWidth="1"/>
    <col min="4096" max="4096" width="16" style="3" bestFit="1" customWidth="1"/>
    <col min="4097" max="4097" width="11.625" style="3" bestFit="1" customWidth="1"/>
    <col min="4098" max="4098" width="16.875" style="3" customWidth="1"/>
    <col min="4099" max="4099" width="13.25" style="3" customWidth="1"/>
    <col min="4100" max="4100" width="18.375" style="3" bestFit="1" customWidth="1"/>
    <col min="4101" max="4101" width="15" style="3" bestFit="1" customWidth="1"/>
    <col min="4102" max="4102" width="14.75" style="3" bestFit="1" customWidth="1"/>
    <col min="4103" max="4103" width="14.625" style="3" bestFit="1" customWidth="1"/>
    <col min="4104" max="4104" width="13.75" style="3" bestFit="1" customWidth="1"/>
    <col min="4105" max="4105" width="14.25" style="3" bestFit="1" customWidth="1"/>
    <col min="4106" max="4106" width="15.125" style="3" customWidth="1"/>
    <col min="4107" max="4107" width="20.5" style="3" bestFit="1" customWidth="1"/>
    <col min="4108" max="4108" width="27.875" style="3" bestFit="1" customWidth="1"/>
    <col min="4109" max="4109" width="6.875" style="3" bestFit="1" customWidth="1"/>
    <col min="4110" max="4110" width="5" style="3" bestFit="1" customWidth="1"/>
    <col min="4111" max="4111" width="8" style="3" bestFit="1" customWidth="1"/>
    <col min="4112" max="4112" width="11.875" style="3" bestFit="1" customWidth="1"/>
    <col min="4113" max="4341" width="9" style="3"/>
    <col min="4342" max="4342" width="3.875" style="3" bestFit="1" customWidth="1"/>
    <col min="4343" max="4343" width="16" style="3" bestFit="1" customWidth="1"/>
    <col min="4344" max="4344" width="16.625" style="3" bestFit="1" customWidth="1"/>
    <col min="4345" max="4345" width="13.5" style="3" bestFit="1" customWidth="1"/>
    <col min="4346" max="4347" width="10.875" style="3" bestFit="1" customWidth="1"/>
    <col min="4348" max="4348" width="6.25" style="3" bestFit="1" customWidth="1"/>
    <col min="4349" max="4349" width="8.875" style="3" bestFit="1" customWidth="1"/>
    <col min="4350" max="4350" width="13.875" style="3" bestFit="1" customWidth="1"/>
    <col min="4351" max="4351" width="13.25" style="3" bestFit="1" customWidth="1"/>
    <col min="4352" max="4352" width="16" style="3" bestFit="1" customWidth="1"/>
    <col min="4353" max="4353" width="11.625" style="3" bestFit="1" customWidth="1"/>
    <col min="4354" max="4354" width="16.875" style="3" customWidth="1"/>
    <col min="4355" max="4355" width="13.25" style="3" customWidth="1"/>
    <col min="4356" max="4356" width="18.375" style="3" bestFit="1" customWidth="1"/>
    <col min="4357" max="4357" width="15" style="3" bestFit="1" customWidth="1"/>
    <col min="4358" max="4358" width="14.75" style="3" bestFit="1" customWidth="1"/>
    <col min="4359" max="4359" width="14.625" style="3" bestFit="1" customWidth="1"/>
    <col min="4360" max="4360" width="13.75" style="3" bestFit="1" customWidth="1"/>
    <col min="4361" max="4361" width="14.25" style="3" bestFit="1" customWidth="1"/>
    <col min="4362" max="4362" width="15.125" style="3" customWidth="1"/>
    <col min="4363" max="4363" width="20.5" style="3" bestFit="1" customWidth="1"/>
    <col min="4364" max="4364" width="27.875" style="3" bestFit="1" customWidth="1"/>
    <col min="4365" max="4365" width="6.875" style="3" bestFit="1" customWidth="1"/>
    <col min="4366" max="4366" width="5" style="3" bestFit="1" customWidth="1"/>
    <col min="4367" max="4367" width="8" style="3" bestFit="1" customWidth="1"/>
    <col min="4368" max="4368" width="11.875" style="3" bestFit="1" customWidth="1"/>
    <col min="4369" max="4597" width="9" style="3"/>
    <col min="4598" max="4598" width="3.875" style="3" bestFit="1" customWidth="1"/>
    <col min="4599" max="4599" width="16" style="3" bestFit="1" customWidth="1"/>
    <col min="4600" max="4600" width="16.625" style="3" bestFit="1" customWidth="1"/>
    <col min="4601" max="4601" width="13.5" style="3" bestFit="1" customWidth="1"/>
    <col min="4602" max="4603" width="10.875" style="3" bestFit="1" customWidth="1"/>
    <col min="4604" max="4604" width="6.25" style="3" bestFit="1" customWidth="1"/>
    <col min="4605" max="4605" width="8.875" style="3" bestFit="1" customWidth="1"/>
    <col min="4606" max="4606" width="13.875" style="3" bestFit="1" customWidth="1"/>
    <col min="4607" max="4607" width="13.25" style="3" bestFit="1" customWidth="1"/>
    <col min="4608" max="4608" width="16" style="3" bestFit="1" customWidth="1"/>
    <col min="4609" max="4609" width="11.625" style="3" bestFit="1" customWidth="1"/>
    <col min="4610" max="4610" width="16.875" style="3" customWidth="1"/>
    <col min="4611" max="4611" width="13.25" style="3" customWidth="1"/>
    <col min="4612" max="4612" width="18.375" style="3" bestFit="1" customWidth="1"/>
    <col min="4613" max="4613" width="15" style="3" bestFit="1" customWidth="1"/>
    <col min="4614" max="4614" width="14.75" style="3" bestFit="1" customWidth="1"/>
    <col min="4615" max="4615" width="14.625" style="3" bestFit="1" customWidth="1"/>
    <col min="4616" max="4616" width="13.75" style="3" bestFit="1" customWidth="1"/>
    <col min="4617" max="4617" width="14.25" style="3" bestFit="1" customWidth="1"/>
    <col min="4618" max="4618" width="15.125" style="3" customWidth="1"/>
    <col min="4619" max="4619" width="20.5" style="3" bestFit="1" customWidth="1"/>
    <col min="4620" max="4620" width="27.875" style="3" bestFit="1" customWidth="1"/>
    <col min="4621" max="4621" width="6.875" style="3" bestFit="1" customWidth="1"/>
    <col min="4622" max="4622" width="5" style="3" bestFit="1" customWidth="1"/>
    <col min="4623" max="4623" width="8" style="3" bestFit="1" customWidth="1"/>
    <col min="4624" max="4624" width="11.875" style="3" bestFit="1" customWidth="1"/>
    <col min="4625" max="4853" width="9" style="3"/>
    <col min="4854" max="4854" width="3.875" style="3" bestFit="1" customWidth="1"/>
    <col min="4855" max="4855" width="16" style="3" bestFit="1" customWidth="1"/>
    <col min="4856" max="4856" width="16.625" style="3" bestFit="1" customWidth="1"/>
    <col min="4857" max="4857" width="13.5" style="3" bestFit="1" customWidth="1"/>
    <col min="4858" max="4859" width="10.875" style="3" bestFit="1" customWidth="1"/>
    <col min="4860" max="4860" width="6.25" style="3" bestFit="1" customWidth="1"/>
    <col min="4861" max="4861" width="8.875" style="3" bestFit="1" customWidth="1"/>
    <col min="4862" max="4862" width="13.875" style="3" bestFit="1" customWidth="1"/>
    <col min="4863" max="4863" width="13.25" style="3" bestFit="1" customWidth="1"/>
    <col min="4864" max="4864" width="16" style="3" bestFit="1" customWidth="1"/>
    <col min="4865" max="4865" width="11.625" style="3" bestFit="1" customWidth="1"/>
    <col min="4866" max="4866" width="16.875" style="3" customWidth="1"/>
    <col min="4867" max="4867" width="13.25" style="3" customWidth="1"/>
    <col min="4868" max="4868" width="18.375" style="3" bestFit="1" customWidth="1"/>
    <col min="4869" max="4869" width="15" style="3" bestFit="1" customWidth="1"/>
    <col min="4870" max="4870" width="14.75" style="3" bestFit="1" customWidth="1"/>
    <col min="4871" max="4871" width="14.625" style="3" bestFit="1" customWidth="1"/>
    <col min="4872" max="4872" width="13.75" style="3" bestFit="1" customWidth="1"/>
    <col min="4873" max="4873" width="14.25" style="3" bestFit="1" customWidth="1"/>
    <col min="4874" max="4874" width="15.125" style="3" customWidth="1"/>
    <col min="4875" max="4875" width="20.5" style="3" bestFit="1" customWidth="1"/>
    <col min="4876" max="4876" width="27.875" style="3" bestFit="1" customWidth="1"/>
    <col min="4877" max="4877" width="6.875" style="3" bestFit="1" customWidth="1"/>
    <col min="4878" max="4878" width="5" style="3" bestFit="1" customWidth="1"/>
    <col min="4879" max="4879" width="8" style="3" bestFit="1" customWidth="1"/>
    <col min="4880" max="4880" width="11.875" style="3" bestFit="1" customWidth="1"/>
    <col min="4881" max="5109" width="9" style="3"/>
    <col min="5110" max="5110" width="3.875" style="3" bestFit="1" customWidth="1"/>
    <col min="5111" max="5111" width="16" style="3" bestFit="1" customWidth="1"/>
    <col min="5112" max="5112" width="16.625" style="3" bestFit="1" customWidth="1"/>
    <col min="5113" max="5113" width="13.5" style="3" bestFit="1" customWidth="1"/>
    <col min="5114" max="5115" width="10.875" style="3" bestFit="1" customWidth="1"/>
    <col min="5116" max="5116" width="6.25" style="3" bestFit="1" customWidth="1"/>
    <col min="5117" max="5117" width="8.875" style="3" bestFit="1" customWidth="1"/>
    <col min="5118" max="5118" width="13.875" style="3" bestFit="1" customWidth="1"/>
    <col min="5119" max="5119" width="13.25" style="3" bestFit="1" customWidth="1"/>
    <col min="5120" max="5120" width="16" style="3" bestFit="1" customWidth="1"/>
    <col min="5121" max="5121" width="11.625" style="3" bestFit="1" customWidth="1"/>
    <col min="5122" max="5122" width="16.875" style="3" customWidth="1"/>
    <col min="5123" max="5123" width="13.25" style="3" customWidth="1"/>
    <col min="5124" max="5124" width="18.375" style="3" bestFit="1" customWidth="1"/>
    <col min="5125" max="5125" width="15" style="3" bestFit="1" customWidth="1"/>
    <col min="5126" max="5126" width="14.75" style="3" bestFit="1" customWidth="1"/>
    <col min="5127" max="5127" width="14.625" style="3" bestFit="1" customWidth="1"/>
    <col min="5128" max="5128" width="13.75" style="3" bestFit="1" customWidth="1"/>
    <col min="5129" max="5129" width="14.25" style="3" bestFit="1" customWidth="1"/>
    <col min="5130" max="5130" width="15.125" style="3" customWidth="1"/>
    <col min="5131" max="5131" width="20.5" style="3" bestFit="1" customWidth="1"/>
    <col min="5132" max="5132" width="27.875" style="3" bestFit="1" customWidth="1"/>
    <col min="5133" max="5133" width="6.875" style="3" bestFit="1" customWidth="1"/>
    <col min="5134" max="5134" width="5" style="3" bestFit="1" customWidth="1"/>
    <col min="5135" max="5135" width="8" style="3" bestFit="1" customWidth="1"/>
    <col min="5136" max="5136" width="11.875" style="3" bestFit="1" customWidth="1"/>
    <col min="5137" max="5365" width="9" style="3"/>
    <col min="5366" max="5366" width="3.875" style="3" bestFit="1" customWidth="1"/>
    <col min="5367" max="5367" width="16" style="3" bestFit="1" customWidth="1"/>
    <col min="5368" max="5368" width="16.625" style="3" bestFit="1" customWidth="1"/>
    <col min="5369" max="5369" width="13.5" style="3" bestFit="1" customWidth="1"/>
    <col min="5370" max="5371" width="10.875" style="3" bestFit="1" customWidth="1"/>
    <col min="5372" max="5372" width="6.25" style="3" bestFit="1" customWidth="1"/>
    <col min="5373" max="5373" width="8.875" style="3" bestFit="1" customWidth="1"/>
    <col min="5374" max="5374" width="13.875" style="3" bestFit="1" customWidth="1"/>
    <col min="5375" max="5375" width="13.25" style="3" bestFit="1" customWidth="1"/>
    <col min="5376" max="5376" width="16" style="3" bestFit="1" customWidth="1"/>
    <col min="5377" max="5377" width="11.625" style="3" bestFit="1" customWidth="1"/>
    <col min="5378" max="5378" width="16.875" style="3" customWidth="1"/>
    <col min="5379" max="5379" width="13.25" style="3" customWidth="1"/>
    <col min="5380" max="5380" width="18.375" style="3" bestFit="1" customWidth="1"/>
    <col min="5381" max="5381" width="15" style="3" bestFit="1" customWidth="1"/>
    <col min="5382" max="5382" width="14.75" style="3" bestFit="1" customWidth="1"/>
    <col min="5383" max="5383" width="14.625" style="3" bestFit="1" customWidth="1"/>
    <col min="5384" max="5384" width="13.75" style="3" bestFit="1" customWidth="1"/>
    <col min="5385" max="5385" width="14.25" style="3" bestFit="1" customWidth="1"/>
    <col min="5386" max="5386" width="15.125" style="3" customWidth="1"/>
    <col min="5387" max="5387" width="20.5" style="3" bestFit="1" customWidth="1"/>
    <col min="5388" max="5388" width="27.875" style="3" bestFit="1" customWidth="1"/>
    <col min="5389" max="5389" width="6.875" style="3" bestFit="1" customWidth="1"/>
    <col min="5390" max="5390" width="5" style="3" bestFit="1" customWidth="1"/>
    <col min="5391" max="5391" width="8" style="3" bestFit="1" customWidth="1"/>
    <col min="5392" max="5392" width="11.875" style="3" bestFit="1" customWidth="1"/>
    <col min="5393" max="5621" width="9" style="3"/>
    <col min="5622" max="5622" width="3.875" style="3" bestFit="1" customWidth="1"/>
    <col min="5623" max="5623" width="16" style="3" bestFit="1" customWidth="1"/>
    <col min="5624" max="5624" width="16.625" style="3" bestFit="1" customWidth="1"/>
    <col min="5625" max="5625" width="13.5" style="3" bestFit="1" customWidth="1"/>
    <col min="5626" max="5627" width="10.875" style="3" bestFit="1" customWidth="1"/>
    <col min="5628" max="5628" width="6.25" style="3" bestFit="1" customWidth="1"/>
    <col min="5629" max="5629" width="8.875" style="3" bestFit="1" customWidth="1"/>
    <col min="5630" max="5630" width="13.875" style="3" bestFit="1" customWidth="1"/>
    <col min="5631" max="5631" width="13.25" style="3" bestFit="1" customWidth="1"/>
    <col min="5632" max="5632" width="16" style="3" bestFit="1" customWidth="1"/>
    <col min="5633" max="5633" width="11.625" style="3" bestFit="1" customWidth="1"/>
    <col min="5634" max="5634" width="16.875" style="3" customWidth="1"/>
    <col min="5635" max="5635" width="13.25" style="3" customWidth="1"/>
    <col min="5636" max="5636" width="18.375" style="3" bestFit="1" customWidth="1"/>
    <col min="5637" max="5637" width="15" style="3" bestFit="1" customWidth="1"/>
    <col min="5638" max="5638" width="14.75" style="3" bestFit="1" customWidth="1"/>
    <col min="5639" max="5639" width="14.625" style="3" bestFit="1" customWidth="1"/>
    <col min="5640" max="5640" width="13.75" style="3" bestFit="1" customWidth="1"/>
    <col min="5641" max="5641" width="14.25" style="3" bestFit="1" customWidth="1"/>
    <col min="5642" max="5642" width="15.125" style="3" customWidth="1"/>
    <col min="5643" max="5643" width="20.5" style="3" bestFit="1" customWidth="1"/>
    <col min="5644" max="5644" width="27.875" style="3" bestFit="1" customWidth="1"/>
    <col min="5645" max="5645" width="6.875" style="3" bestFit="1" customWidth="1"/>
    <col min="5646" max="5646" width="5" style="3" bestFit="1" customWidth="1"/>
    <col min="5647" max="5647" width="8" style="3" bestFit="1" customWidth="1"/>
    <col min="5648" max="5648" width="11.875" style="3" bestFit="1" customWidth="1"/>
    <col min="5649" max="5877" width="9" style="3"/>
    <col min="5878" max="5878" width="3.875" style="3" bestFit="1" customWidth="1"/>
    <col min="5879" max="5879" width="16" style="3" bestFit="1" customWidth="1"/>
    <col min="5880" max="5880" width="16.625" style="3" bestFit="1" customWidth="1"/>
    <col min="5881" max="5881" width="13.5" style="3" bestFit="1" customWidth="1"/>
    <col min="5882" max="5883" width="10.875" style="3" bestFit="1" customWidth="1"/>
    <col min="5884" max="5884" width="6.25" style="3" bestFit="1" customWidth="1"/>
    <col min="5885" max="5885" width="8.875" style="3" bestFit="1" customWidth="1"/>
    <col min="5886" max="5886" width="13.875" style="3" bestFit="1" customWidth="1"/>
    <col min="5887" max="5887" width="13.25" style="3" bestFit="1" customWidth="1"/>
    <col min="5888" max="5888" width="16" style="3" bestFit="1" customWidth="1"/>
    <col min="5889" max="5889" width="11.625" style="3" bestFit="1" customWidth="1"/>
    <col min="5890" max="5890" width="16.875" style="3" customWidth="1"/>
    <col min="5891" max="5891" width="13.25" style="3" customWidth="1"/>
    <col min="5892" max="5892" width="18.375" style="3" bestFit="1" customWidth="1"/>
    <col min="5893" max="5893" width="15" style="3" bestFit="1" customWidth="1"/>
    <col min="5894" max="5894" width="14.75" style="3" bestFit="1" customWidth="1"/>
    <col min="5895" max="5895" width="14.625" style="3" bestFit="1" customWidth="1"/>
    <col min="5896" max="5896" width="13.75" style="3" bestFit="1" customWidth="1"/>
    <col min="5897" max="5897" width="14.25" style="3" bestFit="1" customWidth="1"/>
    <col min="5898" max="5898" width="15.125" style="3" customWidth="1"/>
    <col min="5899" max="5899" width="20.5" style="3" bestFit="1" customWidth="1"/>
    <col min="5900" max="5900" width="27.875" style="3" bestFit="1" customWidth="1"/>
    <col min="5901" max="5901" width="6.875" style="3" bestFit="1" customWidth="1"/>
    <col min="5902" max="5902" width="5" style="3" bestFit="1" customWidth="1"/>
    <col min="5903" max="5903" width="8" style="3" bestFit="1" customWidth="1"/>
    <col min="5904" max="5904" width="11.875" style="3" bestFit="1" customWidth="1"/>
    <col min="5905" max="6133" width="9" style="3"/>
    <col min="6134" max="6134" width="3.875" style="3" bestFit="1" customWidth="1"/>
    <col min="6135" max="6135" width="16" style="3" bestFit="1" customWidth="1"/>
    <col min="6136" max="6136" width="16.625" style="3" bestFit="1" customWidth="1"/>
    <col min="6137" max="6137" width="13.5" style="3" bestFit="1" customWidth="1"/>
    <col min="6138" max="6139" width="10.875" style="3" bestFit="1" customWidth="1"/>
    <col min="6140" max="6140" width="6.25" style="3" bestFit="1" customWidth="1"/>
    <col min="6141" max="6141" width="8.875" style="3" bestFit="1" customWidth="1"/>
    <col min="6142" max="6142" width="13.875" style="3" bestFit="1" customWidth="1"/>
    <col min="6143" max="6143" width="13.25" style="3" bestFit="1" customWidth="1"/>
    <col min="6144" max="6144" width="16" style="3" bestFit="1" customWidth="1"/>
    <col min="6145" max="6145" width="11.625" style="3" bestFit="1" customWidth="1"/>
    <col min="6146" max="6146" width="16.875" style="3" customWidth="1"/>
    <col min="6147" max="6147" width="13.25" style="3" customWidth="1"/>
    <col min="6148" max="6148" width="18.375" style="3" bestFit="1" customWidth="1"/>
    <col min="6149" max="6149" width="15" style="3" bestFit="1" customWidth="1"/>
    <col min="6150" max="6150" width="14.75" style="3" bestFit="1" customWidth="1"/>
    <col min="6151" max="6151" width="14.625" style="3" bestFit="1" customWidth="1"/>
    <col min="6152" max="6152" width="13.75" style="3" bestFit="1" customWidth="1"/>
    <col min="6153" max="6153" width="14.25" style="3" bestFit="1" customWidth="1"/>
    <col min="6154" max="6154" width="15.125" style="3" customWidth="1"/>
    <col min="6155" max="6155" width="20.5" style="3" bestFit="1" customWidth="1"/>
    <col min="6156" max="6156" width="27.875" style="3" bestFit="1" customWidth="1"/>
    <col min="6157" max="6157" width="6.875" style="3" bestFit="1" customWidth="1"/>
    <col min="6158" max="6158" width="5" style="3" bestFit="1" customWidth="1"/>
    <col min="6159" max="6159" width="8" style="3" bestFit="1" customWidth="1"/>
    <col min="6160" max="6160" width="11.875" style="3" bestFit="1" customWidth="1"/>
    <col min="6161" max="6389" width="9" style="3"/>
    <col min="6390" max="6390" width="3.875" style="3" bestFit="1" customWidth="1"/>
    <col min="6391" max="6391" width="16" style="3" bestFit="1" customWidth="1"/>
    <col min="6392" max="6392" width="16.625" style="3" bestFit="1" customWidth="1"/>
    <col min="6393" max="6393" width="13.5" style="3" bestFit="1" customWidth="1"/>
    <col min="6394" max="6395" width="10.875" style="3" bestFit="1" customWidth="1"/>
    <col min="6396" max="6396" width="6.25" style="3" bestFit="1" customWidth="1"/>
    <col min="6397" max="6397" width="8.875" style="3" bestFit="1" customWidth="1"/>
    <col min="6398" max="6398" width="13.875" style="3" bestFit="1" customWidth="1"/>
    <col min="6399" max="6399" width="13.25" style="3" bestFit="1" customWidth="1"/>
    <col min="6400" max="6400" width="16" style="3" bestFit="1" customWidth="1"/>
    <col min="6401" max="6401" width="11.625" style="3" bestFit="1" customWidth="1"/>
    <col min="6402" max="6402" width="16.875" style="3" customWidth="1"/>
    <col min="6403" max="6403" width="13.25" style="3" customWidth="1"/>
    <col min="6404" max="6404" width="18.375" style="3" bestFit="1" customWidth="1"/>
    <col min="6405" max="6405" width="15" style="3" bestFit="1" customWidth="1"/>
    <col min="6406" max="6406" width="14.75" style="3" bestFit="1" customWidth="1"/>
    <col min="6407" max="6407" width="14.625" style="3" bestFit="1" customWidth="1"/>
    <col min="6408" max="6408" width="13.75" style="3" bestFit="1" customWidth="1"/>
    <col min="6409" max="6409" width="14.25" style="3" bestFit="1" customWidth="1"/>
    <col min="6410" max="6410" width="15.125" style="3" customWidth="1"/>
    <col min="6411" max="6411" width="20.5" style="3" bestFit="1" customWidth="1"/>
    <col min="6412" max="6412" width="27.875" style="3" bestFit="1" customWidth="1"/>
    <col min="6413" max="6413" width="6.875" style="3" bestFit="1" customWidth="1"/>
    <col min="6414" max="6414" width="5" style="3" bestFit="1" customWidth="1"/>
    <col min="6415" max="6415" width="8" style="3" bestFit="1" customWidth="1"/>
    <col min="6416" max="6416" width="11.875" style="3" bestFit="1" customWidth="1"/>
    <col min="6417" max="6645" width="9" style="3"/>
    <col min="6646" max="6646" width="3.875" style="3" bestFit="1" customWidth="1"/>
    <col min="6647" max="6647" width="16" style="3" bestFit="1" customWidth="1"/>
    <col min="6648" max="6648" width="16.625" style="3" bestFit="1" customWidth="1"/>
    <col min="6649" max="6649" width="13.5" style="3" bestFit="1" customWidth="1"/>
    <col min="6650" max="6651" width="10.875" style="3" bestFit="1" customWidth="1"/>
    <col min="6652" max="6652" width="6.25" style="3" bestFit="1" customWidth="1"/>
    <col min="6653" max="6653" width="8.875" style="3" bestFit="1" customWidth="1"/>
    <col min="6654" max="6654" width="13.875" style="3" bestFit="1" customWidth="1"/>
    <col min="6655" max="6655" width="13.25" style="3" bestFit="1" customWidth="1"/>
    <col min="6656" max="6656" width="16" style="3" bestFit="1" customWidth="1"/>
    <col min="6657" max="6657" width="11.625" style="3" bestFit="1" customWidth="1"/>
    <col min="6658" max="6658" width="16.875" style="3" customWidth="1"/>
    <col min="6659" max="6659" width="13.25" style="3" customWidth="1"/>
    <col min="6660" max="6660" width="18.375" style="3" bestFit="1" customWidth="1"/>
    <col min="6661" max="6661" width="15" style="3" bestFit="1" customWidth="1"/>
    <col min="6662" max="6662" width="14.75" style="3" bestFit="1" customWidth="1"/>
    <col min="6663" max="6663" width="14.625" style="3" bestFit="1" customWidth="1"/>
    <col min="6664" max="6664" width="13.75" style="3" bestFit="1" customWidth="1"/>
    <col min="6665" max="6665" width="14.25" style="3" bestFit="1" customWidth="1"/>
    <col min="6666" max="6666" width="15.125" style="3" customWidth="1"/>
    <col min="6667" max="6667" width="20.5" style="3" bestFit="1" customWidth="1"/>
    <col min="6668" max="6668" width="27.875" style="3" bestFit="1" customWidth="1"/>
    <col min="6669" max="6669" width="6.875" style="3" bestFit="1" customWidth="1"/>
    <col min="6670" max="6670" width="5" style="3" bestFit="1" customWidth="1"/>
    <col min="6671" max="6671" width="8" style="3" bestFit="1" customWidth="1"/>
    <col min="6672" max="6672" width="11.875" style="3" bestFit="1" customWidth="1"/>
    <col min="6673" max="6901" width="9" style="3"/>
    <col min="6902" max="6902" width="3.875" style="3" bestFit="1" customWidth="1"/>
    <col min="6903" max="6903" width="16" style="3" bestFit="1" customWidth="1"/>
    <col min="6904" max="6904" width="16.625" style="3" bestFit="1" customWidth="1"/>
    <col min="6905" max="6905" width="13.5" style="3" bestFit="1" customWidth="1"/>
    <col min="6906" max="6907" width="10.875" style="3" bestFit="1" customWidth="1"/>
    <col min="6908" max="6908" width="6.25" style="3" bestFit="1" customWidth="1"/>
    <col min="6909" max="6909" width="8.875" style="3" bestFit="1" customWidth="1"/>
    <col min="6910" max="6910" width="13.875" style="3" bestFit="1" customWidth="1"/>
    <col min="6911" max="6911" width="13.25" style="3" bestFit="1" customWidth="1"/>
    <col min="6912" max="6912" width="16" style="3" bestFit="1" customWidth="1"/>
    <col min="6913" max="6913" width="11.625" style="3" bestFit="1" customWidth="1"/>
    <col min="6914" max="6914" width="16.875" style="3" customWidth="1"/>
    <col min="6915" max="6915" width="13.25" style="3" customWidth="1"/>
    <col min="6916" max="6916" width="18.375" style="3" bestFit="1" customWidth="1"/>
    <col min="6917" max="6917" width="15" style="3" bestFit="1" customWidth="1"/>
    <col min="6918" max="6918" width="14.75" style="3" bestFit="1" customWidth="1"/>
    <col min="6919" max="6919" width="14.625" style="3" bestFit="1" customWidth="1"/>
    <col min="6920" max="6920" width="13.75" style="3" bestFit="1" customWidth="1"/>
    <col min="6921" max="6921" width="14.25" style="3" bestFit="1" customWidth="1"/>
    <col min="6922" max="6922" width="15.125" style="3" customWidth="1"/>
    <col min="6923" max="6923" width="20.5" style="3" bestFit="1" customWidth="1"/>
    <col min="6924" max="6924" width="27.875" style="3" bestFit="1" customWidth="1"/>
    <col min="6925" max="6925" width="6.875" style="3" bestFit="1" customWidth="1"/>
    <col min="6926" max="6926" width="5" style="3" bestFit="1" customWidth="1"/>
    <col min="6927" max="6927" width="8" style="3" bestFit="1" customWidth="1"/>
    <col min="6928" max="6928" width="11.875" style="3" bestFit="1" customWidth="1"/>
    <col min="6929" max="7157" width="9" style="3"/>
    <col min="7158" max="7158" width="3.875" style="3" bestFit="1" customWidth="1"/>
    <col min="7159" max="7159" width="16" style="3" bestFit="1" customWidth="1"/>
    <col min="7160" max="7160" width="16.625" style="3" bestFit="1" customWidth="1"/>
    <col min="7161" max="7161" width="13.5" style="3" bestFit="1" customWidth="1"/>
    <col min="7162" max="7163" width="10.875" style="3" bestFit="1" customWidth="1"/>
    <col min="7164" max="7164" width="6.25" style="3" bestFit="1" customWidth="1"/>
    <col min="7165" max="7165" width="8.875" style="3" bestFit="1" customWidth="1"/>
    <col min="7166" max="7166" width="13.875" style="3" bestFit="1" customWidth="1"/>
    <col min="7167" max="7167" width="13.25" style="3" bestFit="1" customWidth="1"/>
    <col min="7168" max="7168" width="16" style="3" bestFit="1" customWidth="1"/>
    <col min="7169" max="7169" width="11.625" style="3" bestFit="1" customWidth="1"/>
    <col min="7170" max="7170" width="16.875" style="3" customWidth="1"/>
    <col min="7171" max="7171" width="13.25" style="3" customWidth="1"/>
    <col min="7172" max="7172" width="18.375" style="3" bestFit="1" customWidth="1"/>
    <col min="7173" max="7173" width="15" style="3" bestFit="1" customWidth="1"/>
    <col min="7174" max="7174" width="14.75" style="3" bestFit="1" customWidth="1"/>
    <col min="7175" max="7175" width="14.625" style="3" bestFit="1" customWidth="1"/>
    <col min="7176" max="7176" width="13.75" style="3" bestFit="1" customWidth="1"/>
    <col min="7177" max="7177" width="14.25" style="3" bestFit="1" customWidth="1"/>
    <col min="7178" max="7178" width="15.125" style="3" customWidth="1"/>
    <col min="7179" max="7179" width="20.5" style="3" bestFit="1" customWidth="1"/>
    <col min="7180" max="7180" width="27.875" style="3" bestFit="1" customWidth="1"/>
    <col min="7181" max="7181" width="6.875" style="3" bestFit="1" customWidth="1"/>
    <col min="7182" max="7182" width="5" style="3" bestFit="1" customWidth="1"/>
    <col min="7183" max="7183" width="8" style="3" bestFit="1" customWidth="1"/>
    <col min="7184" max="7184" width="11.875" style="3" bestFit="1" customWidth="1"/>
    <col min="7185" max="7413" width="9" style="3"/>
    <col min="7414" max="7414" width="3.875" style="3" bestFit="1" customWidth="1"/>
    <col min="7415" max="7415" width="16" style="3" bestFit="1" customWidth="1"/>
    <col min="7416" max="7416" width="16.625" style="3" bestFit="1" customWidth="1"/>
    <col min="7417" max="7417" width="13.5" style="3" bestFit="1" customWidth="1"/>
    <col min="7418" max="7419" width="10.875" style="3" bestFit="1" customWidth="1"/>
    <col min="7420" max="7420" width="6.25" style="3" bestFit="1" customWidth="1"/>
    <col min="7421" max="7421" width="8.875" style="3" bestFit="1" customWidth="1"/>
    <col min="7422" max="7422" width="13.875" style="3" bestFit="1" customWidth="1"/>
    <col min="7423" max="7423" width="13.25" style="3" bestFit="1" customWidth="1"/>
    <col min="7424" max="7424" width="16" style="3" bestFit="1" customWidth="1"/>
    <col min="7425" max="7425" width="11.625" style="3" bestFit="1" customWidth="1"/>
    <col min="7426" max="7426" width="16.875" style="3" customWidth="1"/>
    <col min="7427" max="7427" width="13.25" style="3" customWidth="1"/>
    <col min="7428" max="7428" width="18.375" style="3" bestFit="1" customWidth="1"/>
    <col min="7429" max="7429" width="15" style="3" bestFit="1" customWidth="1"/>
    <col min="7430" max="7430" width="14.75" style="3" bestFit="1" customWidth="1"/>
    <col min="7431" max="7431" width="14.625" style="3" bestFit="1" customWidth="1"/>
    <col min="7432" max="7432" width="13.75" style="3" bestFit="1" customWidth="1"/>
    <col min="7433" max="7433" width="14.25" style="3" bestFit="1" customWidth="1"/>
    <col min="7434" max="7434" width="15.125" style="3" customWidth="1"/>
    <col min="7435" max="7435" width="20.5" style="3" bestFit="1" customWidth="1"/>
    <col min="7436" max="7436" width="27.875" style="3" bestFit="1" customWidth="1"/>
    <col min="7437" max="7437" width="6.875" style="3" bestFit="1" customWidth="1"/>
    <col min="7438" max="7438" width="5" style="3" bestFit="1" customWidth="1"/>
    <col min="7439" max="7439" width="8" style="3" bestFit="1" customWidth="1"/>
    <col min="7440" max="7440" width="11.875" style="3" bestFit="1" customWidth="1"/>
    <col min="7441" max="7669" width="9" style="3"/>
    <col min="7670" max="7670" width="3.875" style="3" bestFit="1" customWidth="1"/>
    <col min="7671" max="7671" width="16" style="3" bestFit="1" customWidth="1"/>
    <col min="7672" max="7672" width="16.625" style="3" bestFit="1" customWidth="1"/>
    <col min="7673" max="7673" width="13.5" style="3" bestFit="1" customWidth="1"/>
    <col min="7674" max="7675" width="10.875" style="3" bestFit="1" customWidth="1"/>
    <col min="7676" max="7676" width="6.25" style="3" bestFit="1" customWidth="1"/>
    <col min="7677" max="7677" width="8.875" style="3" bestFit="1" customWidth="1"/>
    <col min="7678" max="7678" width="13.875" style="3" bestFit="1" customWidth="1"/>
    <col min="7679" max="7679" width="13.25" style="3" bestFit="1" customWidth="1"/>
    <col min="7680" max="7680" width="16" style="3" bestFit="1" customWidth="1"/>
    <col min="7681" max="7681" width="11.625" style="3" bestFit="1" customWidth="1"/>
    <col min="7682" max="7682" width="16.875" style="3" customWidth="1"/>
    <col min="7683" max="7683" width="13.25" style="3" customWidth="1"/>
    <col min="7684" max="7684" width="18.375" style="3" bestFit="1" customWidth="1"/>
    <col min="7685" max="7685" width="15" style="3" bestFit="1" customWidth="1"/>
    <col min="7686" max="7686" width="14.75" style="3" bestFit="1" customWidth="1"/>
    <col min="7687" max="7687" width="14.625" style="3" bestFit="1" customWidth="1"/>
    <col min="7688" max="7688" width="13.75" style="3" bestFit="1" customWidth="1"/>
    <col min="7689" max="7689" width="14.25" style="3" bestFit="1" customWidth="1"/>
    <col min="7690" max="7690" width="15.125" style="3" customWidth="1"/>
    <col min="7691" max="7691" width="20.5" style="3" bestFit="1" customWidth="1"/>
    <col min="7692" max="7692" width="27.875" style="3" bestFit="1" customWidth="1"/>
    <col min="7693" max="7693" width="6.875" style="3" bestFit="1" customWidth="1"/>
    <col min="7694" max="7694" width="5" style="3" bestFit="1" customWidth="1"/>
    <col min="7695" max="7695" width="8" style="3" bestFit="1" customWidth="1"/>
    <col min="7696" max="7696" width="11.875" style="3" bestFit="1" customWidth="1"/>
    <col min="7697" max="7925" width="9" style="3"/>
    <col min="7926" max="7926" width="3.875" style="3" bestFit="1" customWidth="1"/>
    <col min="7927" max="7927" width="16" style="3" bestFit="1" customWidth="1"/>
    <col min="7928" max="7928" width="16.625" style="3" bestFit="1" customWidth="1"/>
    <col min="7929" max="7929" width="13.5" style="3" bestFit="1" customWidth="1"/>
    <col min="7930" max="7931" width="10.875" style="3" bestFit="1" customWidth="1"/>
    <col min="7932" max="7932" width="6.25" style="3" bestFit="1" customWidth="1"/>
    <col min="7933" max="7933" width="8.875" style="3" bestFit="1" customWidth="1"/>
    <col min="7934" max="7934" width="13.875" style="3" bestFit="1" customWidth="1"/>
    <col min="7935" max="7935" width="13.25" style="3" bestFit="1" customWidth="1"/>
    <col min="7936" max="7936" width="16" style="3" bestFit="1" customWidth="1"/>
    <col min="7937" max="7937" width="11.625" style="3" bestFit="1" customWidth="1"/>
    <col min="7938" max="7938" width="16.875" style="3" customWidth="1"/>
    <col min="7939" max="7939" width="13.25" style="3" customWidth="1"/>
    <col min="7940" max="7940" width="18.375" style="3" bestFit="1" customWidth="1"/>
    <col min="7941" max="7941" width="15" style="3" bestFit="1" customWidth="1"/>
    <col min="7942" max="7942" width="14.75" style="3" bestFit="1" customWidth="1"/>
    <col min="7943" max="7943" width="14.625" style="3" bestFit="1" customWidth="1"/>
    <col min="7944" max="7944" width="13.75" style="3" bestFit="1" customWidth="1"/>
    <col min="7945" max="7945" width="14.25" style="3" bestFit="1" customWidth="1"/>
    <col min="7946" max="7946" width="15.125" style="3" customWidth="1"/>
    <col min="7947" max="7947" width="20.5" style="3" bestFit="1" customWidth="1"/>
    <col min="7948" max="7948" width="27.875" style="3" bestFit="1" customWidth="1"/>
    <col min="7949" max="7949" width="6.875" style="3" bestFit="1" customWidth="1"/>
    <col min="7950" max="7950" width="5" style="3" bestFit="1" customWidth="1"/>
    <col min="7951" max="7951" width="8" style="3" bestFit="1" customWidth="1"/>
    <col min="7952" max="7952" width="11.875" style="3" bestFit="1" customWidth="1"/>
    <col min="7953" max="8181" width="9" style="3"/>
    <col min="8182" max="8182" width="3.875" style="3" bestFit="1" customWidth="1"/>
    <col min="8183" max="8183" width="16" style="3" bestFit="1" customWidth="1"/>
    <col min="8184" max="8184" width="16.625" style="3" bestFit="1" customWidth="1"/>
    <col min="8185" max="8185" width="13.5" style="3" bestFit="1" customWidth="1"/>
    <col min="8186" max="8187" width="10.875" style="3" bestFit="1" customWidth="1"/>
    <col min="8188" max="8188" width="6.25" style="3" bestFit="1" customWidth="1"/>
    <col min="8189" max="8189" width="8.875" style="3" bestFit="1" customWidth="1"/>
    <col min="8190" max="8190" width="13.875" style="3" bestFit="1" customWidth="1"/>
    <col min="8191" max="8191" width="13.25" style="3" bestFit="1" customWidth="1"/>
    <col min="8192" max="8192" width="16" style="3" bestFit="1" customWidth="1"/>
    <col min="8193" max="8193" width="11.625" style="3" bestFit="1" customWidth="1"/>
    <col min="8194" max="8194" width="16.875" style="3" customWidth="1"/>
    <col min="8195" max="8195" width="13.25" style="3" customWidth="1"/>
    <col min="8196" max="8196" width="18.375" style="3" bestFit="1" customWidth="1"/>
    <col min="8197" max="8197" width="15" style="3" bestFit="1" customWidth="1"/>
    <col min="8198" max="8198" width="14.75" style="3" bestFit="1" customWidth="1"/>
    <col min="8199" max="8199" width="14.625" style="3" bestFit="1" customWidth="1"/>
    <col min="8200" max="8200" width="13.75" style="3" bestFit="1" customWidth="1"/>
    <col min="8201" max="8201" width="14.25" style="3" bestFit="1" customWidth="1"/>
    <col min="8202" max="8202" width="15.125" style="3" customWidth="1"/>
    <col min="8203" max="8203" width="20.5" style="3" bestFit="1" customWidth="1"/>
    <col min="8204" max="8204" width="27.875" style="3" bestFit="1" customWidth="1"/>
    <col min="8205" max="8205" width="6.875" style="3" bestFit="1" customWidth="1"/>
    <col min="8206" max="8206" width="5" style="3" bestFit="1" customWidth="1"/>
    <col min="8207" max="8207" width="8" style="3" bestFit="1" customWidth="1"/>
    <col min="8208" max="8208" width="11.875" style="3" bestFit="1" customWidth="1"/>
    <col min="8209" max="8437" width="9" style="3"/>
    <col min="8438" max="8438" width="3.875" style="3" bestFit="1" customWidth="1"/>
    <col min="8439" max="8439" width="16" style="3" bestFit="1" customWidth="1"/>
    <col min="8440" max="8440" width="16.625" style="3" bestFit="1" customWidth="1"/>
    <col min="8441" max="8441" width="13.5" style="3" bestFit="1" customWidth="1"/>
    <col min="8442" max="8443" width="10.875" style="3" bestFit="1" customWidth="1"/>
    <col min="8444" max="8444" width="6.25" style="3" bestFit="1" customWidth="1"/>
    <col min="8445" max="8445" width="8.875" style="3" bestFit="1" customWidth="1"/>
    <col min="8446" max="8446" width="13.875" style="3" bestFit="1" customWidth="1"/>
    <col min="8447" max="8447" width="13.25" style="3" bestFit="1" customWidth="1"/>
    <col min="8448" max="8448" width="16" style="3" bestFit="1" customWidth="1"/>
    <col min="8449" max="8449" width="11.625" style="3" bestFit="1" customWidth="1"/>
    <col min="8450" max="8450" width="16.875" style="3" customWidth="1"/>
    <col min="8451" max="8451" width="13.25" style="3" customWidth="1"/>
    <col min="8452" max="8452" width="18.375" style="3" bestFit="1" customWidth="1"/>
    <col min="8453" max="8453" width="15" style="3" bestFit="1" customWidth="1"/>
    <col min="8454" max="8454" width="14.75" style="3" bestFit="1" customWidth="1"/>
    <col min="8455" max="8455" width="14.625" style="3" bestFit="1" customWidth="1"/>
    <col min="8456" max="8456" width="13.75" style="3" bestFit="1" customWidth="1"/>
    <col min="8457" max="8457" width="14.25" style="3" bestFit="1" customWidth="1"/>
    <col min="8458" max="8458" width="15.125" style="3" customWidth="1"/>
    <col min="8459" max="8459" width="20.5" style="3" bestFit="1" customWidth="1"/>
    <col min="8460" max="8460" width="27.875" style="3" bestFit="1" customWidth="1"/>
    <col min="8461" max="8461" width="6.875" style="3" bestFit="1" customWidth="1"/>
    <col min="8462" max="8462" width="5" style="3" bestFit="1" customWidth="1"/>
    <col min="8463" max="8463" width="8" style="3" bestFit="1" customWidth="1"/>
    <col min="8464" max="8464" width="11.875" style="3" bestFit="1" customWidth="1"/>
    <col min="8465" max="8693" width="9" style="3"/>
    <col min="8694" max="8694" width="3.875" style="3" bestFit="1" customWidth="1"/>
    <col min="8695" max="8695" width="16" style="3" bestFit="1" customWidth="1"/>
    <col min="8696" max="8696" width="16.625" style="3" bestFit="1" customWidth="1"/>
    <col min="8697" max="8697" width="13.5" style="3" bestFit="1" customWidth="1"/>
    <col min="8698" max="8699" width="10.875" style="3" bestFit="1" customWidth="1"/>
    <col min="8700" max="8700" width="6.25" style="3" bestFit="1" customWidth="1"/>
    <col min="8701" max="8701" width="8.875" style="3" bestFit="1" customWidth="1"/>
    <col min="8702" max="8702" width="13.875" style="3" bestFit="1" customWidth="1"/>
    <col min="8703" max="8703" width="13.25" style="3" bestFit="1" customWidth="1"/>
    <col min="8704" max="8704" width="16" style="3" bestFit="1" customWidth="1"/>
    <col min="8705" max="8705" width="11.625" style="3" bestFit="1" customWidth="1"/>
    <col min="8706" max="8706" width="16.875" style="3" customWidth="1"/>
    <col min="8707" max="8707" width="13.25" style="3" customWidth="1"/>
    <col min="8708" max="8708" width="18.375" style="3" bestFit="1" customWidth="1"/>
    <col min="8709" max="8709" width="15" style="3" bestFit="1" customWidth="1"/>
    <col min="8710" max="8710" width="14.75" style="3" bestFit="1" customWidth="1"/>
    <col min="8711" max="8711" width="14.625" style="3" bestFit="1" customWidth="1"/>
    <col min="8712" max="8712" width="13.75" style="3" bestFit="1" customWidth="1"/>
    <col min="8713" max="8713" width="14.25" style="3" bestFit="1" customWidth="1"/>
    <col min="8714" max="8714" width="15.125" style="3" customWidth="1"/>
    <col min="8715" max="8715" width="20.5" style="3" bestFit="1" customWidth="1"/>
    <col min="8716" max="8716" width="27.875" style="3" bestFit="1" customWidth="1"/>
    <col min="8717" max="8717" width="6.875" style="3" bestFit="1" customWidth="1"/>
    <col min="8718" max="8718" width="5" style="3" bestFit="1" customWidth="1"/>
    <col min="8719" max="8719" width="8" style="3" bestFit="1" customWidth="1"/>
    <col min="8720" max="8720" width="11.875" style="3" bestFit="1" customWidth="1"/>
    <col min="8721" max="8949" width="9" style="3"/>
    <col min="8950" max="8950" width="3.875" style="3" bestFit="1" customWidth="1"/>
    <col min="8951" max="8951" width="16" style="3" bestFit="1" customWidth="1"/>
    <col min="8952" max="8952" width="16.625" style="3" bestFit="1" customWidth="1"/>
    <col min="8953" max="8953" width="13.5" style="3" bestFit="1" customWidth="1"/>
    <col min="8954" max="8955" width="10.875" style="3" bestFit="1" customWidth="1"/>
    <col min="8956" max="8956" width="6.25" style="3" bestFit="1" customWidth="1"/>
    <col min="8957" max="8957" width="8.875" style="3" bestFit="1" customWidth="1"/>
    <col min="8958" max="8958" width="13.875" style="3" bestFit="1" customWidth="1"/>
    <col min="8959" max="8959" width="13.25" style="3" bestFit="1" customWidth="1"/>
    <col min="8960" max="8960" width="16" style="3" bestFit="1" customWidth="1"/>
    <col min="8961" max="8961" width="11.625" style="3" bestFit="1" customWidth="1"/>
    <col min="8962" max="8962" width="16.875" style="3" customWidth="1"/>
    <col min="8963" max="8963" width="13.25" style="3" customWidth="1"/>
    <col min="8964" max="8964" width="18.375" style="3" bestFit="1" customWidth="1"/>
    <col min="8965" max="8965" width="15" style="3" bestFit="1" customWidth="1"/>
    <col min="8966" max="8966" width="14.75" style="3" bestFit="1" customWidth="1"/>
    <col min="8967" max="8967" width="14.625" style="3" bestFit="1" customWidth="1"/>
    <col min="8968" max="8968" width="13.75" style="3" bestFit="1" customWidth="1"/>
    <col min="8969" max="8969" width="14.25" style="3" bestFit="1" customWidth="1"/>
    <col min="8970" max="8970" width="15.125" style="3" customWidth="1"/>
    <col min="8971" max="8971" width="20.5" style="3" bestFit="1" customWidth="1"/>
    <col min="8972" max="8972" width="27.875" style="3" bestFit="1" customWidth="1"/>
    <col min="8973" max="8973" width="6.875" style="3" bestFit="1" customWidth="1"/>
    <col min="8974" max="8974" width="5" style="3" bestFit="1" customWidth="1"/>
    <col min="8975" max="8975" width="8" style="3" bestFit="1" customWidth="1"/>
    <col min="8976" max="8976" width="11.875" style="3" bestFit="1" customWidth="1"/>
    <col min="8977" max="9205" width="9" style="3"/>
    <col min="9206" max="9206" width="3.875" style="3" bestFit="1" customWidth="1"/>
    <col min="9207" max="9207" width="16" style="3" bestFit="1" customWidth="1"/>
    <col min="9208" max="9208" width="16.625" style="3" bestFit="1" customWidth="1"/>
    <col min="9209" max="9209" width="13.5" style="3" bestFit="1" customWidth="1"/>
    <col min="9210" max="9211" width="10.875" style="3" bestFit="1" customWidth="1"/>
    <col min="9212" max="9212" width="6.25" style="3" bestFit="1" customWidth="1"/>
    <col min="9213" max="9213" width="8.875" style="3" bestFit="1" customWidth="1"/>
    <col min="9214" max="9214" width="13.875" style="3" bestFit="1" customWidth="1"/>
    <col min="9215" max="9215" width="13.25" style="3" bestFit="1" customWidth="1"/>
    <col min="9216" max="9216" width="16" style="3" bestFit="1" customWidth="1"/>
    <col min="9217" max="9217" width="11.625" style="3" bestFit="1" customWidth="1"/>
    <col min="9218" max="9218" width="16.875" style="3" customWidth="1"/>
    <col min="9219" max="9219" width="13.25" style="3" customWidth="1"/>
    <col min="9220" max="9220" width="18.375" style="3" bestFit="1" customWidth="1"/>
    <col min="9221" max="9221" width="15" style="3" bestFit="1" customWidth="1"/>
    <col min="9222" max="9222" width="14.75" style="3" bestFit="1" customWidth="1"/>
    <col min="9223" max="9223" width="14.625" style="3" bestFit="1" customWidth="1"/>
    <col min="9224" max="9224" width="13.75" style="3" bestFit="1" customWidth="1"/>
    <col min="9225" max="9225" width="14.25" style="3" bestFit="1" customWidth="1"/>
    <col min="9226" max="9226" width="15.125" style="3" customWidth="1"/>
    <col min="9227" max="9227" width="20.5" style="3" bestFit="1" customWidth="1"/>
    <col min="9228" max="9228" width="27.875" style="3" bestFit="1" customWidth="1"/>
    <col min="9229" max="9229" width="6.875" style="3" bestFit="1" customWidth="1"/>
    <col min="9230" max="9230" width="5" style="3" bestFit="1" customWidth="1"/>
    <col min="9231" max="9231" width="8" style="3" bestFit="1" customWidth="1"/>
    <col min="9232" max="9232" width="11.875" style="3" bestFit="1" customWidth="1"/>
    <col min="9233" max="9461" width="9" style="3"/>
    <col min="9462" max="9462" width="3.875" style="3" bestFit="1" customWidth="1"/>
    <col min="9463" max="9463" width="16" style="3" bestFit="1" customWidth="1"/>
    <col min="9464" max="9464" width="16.625" style="3" bestFit="1" customWidth="1"/>
    <col min="9465" max="9465" width="13.5" style="3" bestFit="1" customWidth="1"/>
    <col min="9466" max="9467" width="10.875" style="3" bestFit="1" customWidth="1"/>
    <col min="9468" max="9468" width="6.25" style="3" bestFit="1" customWidth="1"/>
    <col min="9469" max="9469" width="8.875" style="3" bestFit="1" customWidth="1"/>
    <col min="9470" max="9470" width="13.875" style="3" bestFit="1" customWidth="1"/>
    <col min="9471" max="9471" width="13.25" style="3" bestFit="1" customWidth="1"/>
    <col min="9472" max="9472" width="16" style="3" bestFit="1" customWidth="1"/>
    <col min="9473" max="9473" width="11.625" style="3" bestFit="1" customWidth="1"/>
    <col min="9474" max="9474" width="16.875" style="3" customWidth="1"/>
    <col min="9475" max="9475" width="13.25" style="3" customWidth="1"/>
    <col min="9476" max="9476" width="18.375" style="3" bestFit="1" customWidth="1"/>
    <col min="9477" max="9477" width="15" style="3" bestFit="1" customWidth="1"/>
    <col min="9478" max="9478" width="14.75" style="3" bestFit="1" customWidth="1"/>
    <col min="9479" max="9479" width="14.625" style="3" bestFit="1" customWidth="1"/>
    <col min="9480" max="9480" width="13.75" style="3" bestFit="1" customWidth="1"/>
    <col min="9481" max="9481" width="14.25" style="3" bestFit="1" customWidth="1"/>
    <col min="9482" max="9482" width="15.125" style="3" customWidth="1"/>
    <col min="9483" max="9483" width="20.5" style="3" bestFit="1" customWidth="1"/>
    <col min="9484" max="9484" width="27.875" style="3" bestFit="1" customWidth="1"/>
    <col min="9485" max="9485" width="6.875" style="3" bestFit="1" customWidth="1"/>
    <col min="9486" max="9486" width="5" style="3" bestFit="1" customWidth="1"/>
    <col min="9487" max="9487" width="8" style="3" bestFit="1" customWidth="1"/>
    <col min="9488" max="9488" width="11.875" style="3" bestFit="1" customWidth="1"/>
    <col min="9489" max="9717" width="9" style="3"/>
    <col min="9718" max="9718" width="3.875" style="3" bestFit="1" customWidth="1"/>
    <col min="9719" max="9719" width="16" style="3" bestFit="1" customWidth="1"/>
    <col min="9720" max="9720" width="16.625" style="3" bestFit="1" customWidth="1"/>
    <col min="9721" max="9721" width="13.5" style="3" bestFit="1" customWidth="1"/>
    <col min="9722" max="9723" width="10.875" style="3" bestFit="1" customWidth="1"/>
    <col min="9724" max="9724" width="6.25" style="3" bestFit="1" customWidth="1"/>
    <col min="9725" max="9725" width="8.875" style="3" bestFit="1" customWidth="1"/>
    <col min="9726" max="9726" width="13.875" style="3" bestFit="1" customWidth="1"/>
    <col min="9727" max="9727" width="13.25" style="3" bestFit="1" customWidth="1"/>
    <col min="9728" max="9728" width="16" style="3" bestFit="1" customWidth="1"/>
    <col min="9729" max="9729" width="11.625" style="3" bestFit="1" customWidth="1"/>
    <col min="9730" max="9730" width="16.875" style="3" customWidth="1"/>
    <col min="9731" max="9731" width="13.25" style="3" customWidth="1"/>
    <col min="9732" max="9732" width="18.375" style="3" bestFit="1" customWidth="1"/>
    <col min="9733" max="9733" width="15" style="3" bestFit="1" customWidth="1"/>
    <col min="9734" max="9734" width="14.75" style="3" bestFit="1" customWidth="1"/>
    <col min="9735" max="9735" width="14.625" style="3" bestFit="1" customWidth="1"/>
    <col min="9736" max="9736" width="13.75" style="3" bestFit="1" customWidth="1"/>
    <col min="9737" max="9737" width="14.25" style="3" bestFit="1" customWidth="1"/>
    <col min="9738" max="9738" width="15.125" style="3" customWidth="1"/>
    <col min="9739" max="9739" width="20.5" style="3" bestFit="1" customWidth="1"/>
    <col min="9740" max="9740" width="27.875" style="3" bestFit="1" customWidth="1"/>
    <col min="9741" max="9741" width="6.875" style="3" bestFit="1" customWidth="1"/>
    <col min="9742" max="9742" width="5" style="3" bestFit="1" customWidth="1"/>
    <col min="9743" max="9743" width="8" style="3" bestFit="1" customWidth="1"/>
    <col min="9744" max="9744" width="11.875" style="3" bestFit="1" customWidth="1"/>
    <col min="9745" max="9973" width="9" style="3"/>
    <col min="9974" max="9974" width="3.875" style="3" bestFit="1" customWidth="1"/>
    <col min="9975" max="9975" width="16" style="3" bestFit="1" customWidth="1"/>
    <col min="9976" max="9976" width="16.625" style="3" bestFit="1" customWidth="1"/>
    <col min="9977" max="9977" width="13.5" style="3" bestFit="1" customWidth="1"/>
    <col min="9978" max="9979" width="10.875" style="3" bestFit="1" customWidth="1"/>
    <col min="9980" max="9980" width="6.25" style="3" bestFit="1" customWidth="1"/>
    <col min="9981" max="9981" width="8.875" style="3" bestFit="1" customWidth="1"/>
    <col min="9982" max="9982" width="13.875" style="3" bestFit="1" customWidth="1"/>
    <col min="9983" max="9983" width="13.25" style="3" bestFit="1" customWidth="1"/>
    <col min="9984" max="9984" width="16" style="3" bestFit="1" customWidth="1"/>
    <col min="9985" max="9985" width="11.625" style="3" bestFit="1" customWidth="1"/>
    <col min="9986" max="9986" width="16.875" style="3" customWidth="1"/>
    <col min="9987" max="9987" width="13.25" style="3" customWidth="1"/>
    <col min="9988" max="9988" width="18.375" style="3" bestFit="1" customWidth="1"/>
    <col min="9989" max="9989" width="15" style="3" bestFit="1" customWidth="1"/>
    <col min="9990" max="9990" width="14.75" style="3" bestFit="1" customWidth="1"/>
    <col min="9991" max="9991" width="14.625" style="3" bestFit="1" customWidth="1"/>
    <col min="9992" max="9992" width="13.75" style="3" bestFit="1" customWidth="1"/>
    <col min="9993" max="9993" width="14.25" style="3" bestFit="1" customWidth="1"/>
    <col min="9994" max="9994" width="15.125" style="3" customWidth="1"/>
    <col min="9995" max="9995" width="20.5" style="3" bestFit="1" customWidth="1"/>
    <col min="9996" max="9996" width="27.875" style="3" bestFit="1" customWidth="1"/>
    <col min="9997" max="9997" width="6.875" style="3" bestFit="1" customWidth="1"/>
    <col min="9998" max="9998" width="5" style="3" bestFit="1" customWidth="1"/>
    <col min="9999" max="9999" width="8" style="3" bestFit="1" customWidth="1"/>
    <col min="10000" max="10000" width="11.875" style="3" bestFit="1" customWidth="1"/>
    <col min="10001" max="10229" width="9" style="3"/>
    <col min="10230" max="10230" width="3.875" style="3" bestFit="1" customWidth="1"/>
    <col min="10231" max="10231" width="16" style="3" bestFit="1" customWidth="1"/>
    <col min="10232" max="10232" width="16.625" style="3" bestFit="1" customWidth="1"/>
    <col min="10233" max="10233" width="13.5" style="3" bestFit="1" customWidth="1"/>
    <col min="10234" max="10235" width="10.875" style="3" bestFit="1" customWidth="1"/>
    <col min="10236" max="10236" width="6.25" style="3" bestFit="1" customWidth="1"/>
    <col min="10237" max="10237" width="8.875" style="3" bestFit="1" customWidth="1"/>
    <col min="10238" max="10238" width="13.875" style="3" bestFit="1" customWidth="1"/>
    <col min="10239" max="10239" width="13.25" style="3" bestFit="1" customWidth="1"/>
    <col min="10240" max="10240" width="16" style="3" bestFit="1" customWidth="1"/>
    <col min="10241" max="10241" width="11.625" style="3" bestFit="1" customWidth="1"/>
    <col min="10242" max="10242" width="16.875" style="3" customWidth="1"/>
    <col min="10243" max="10243" width="13.25" style="3" customWidth="1"/>
    <col min="10244" max="10244" width="18.375" style="3" bestFit="1" customWidth="1"/>
    <col min="10245" max="10245" width="15" style="3" bestFit="1" customWidth="1"/>
    <col min="10246" max="10246" width="14.75" style="3" bestFit="1" customWidth="1"/>
    <col min="10247" max="10247" width="14.625" style="3" bestFit="1" customWidth="1"/>
    <col min="10248" max="10248" width="13.75" style="3" bestFit="1" customWidth="1"/>
    <col min="10249" max="10249" width="14.25" style="3" bestFit="1" customWidth="1"/>
    <col min="10250" max="10250" width="15.125" style="3" customWidth="1"/>
    <col min="10251" max="10251" width="20.5" style="3" bestFit="1" customWidth="1"/>
    <col min="10252" max="10252" width="27.875" style="3" bestFit="1" customWidth="1"/>
    <col min="10253" max="10253" width="6.875" style="3" bestFit="1" customWidth="1"/>
    <col min="10254" max="10254" width="5" style="3" bestFit="1" customWidth="1"/>
    <col min="10255" max="10255" width="8" style="3" bestFit="1" customWidth="1"/>
    <col min="10256" max="10256" width="11.875" style="3" bestFit="1" customWidth="1"/>
    <col min="10257" max="10485" width="9" style="3"/>
    <col min="10486" max="10486" width="3.875" style="3" bestFit="1" customWidth="1"/>
    <col min="10487" max="10487" width="16" style="3" bestFit="1" customWidth="1"/>
    <col min="10488" max="10488" width="16.625" style="3" bestFit="1" customWidth="1"/>
    <col min="10489" max="10489" width="13.5" style="3" bestFit="1" customWidth="1"/>
    <col min="10490" max="10491" width="10.875" style="3" bestFit="1" customWidth="1"/>
    <col min="10492" max="10492" width="6.25" style="3" bestFit="1" customWidth="1"/>
    <col min="10493" max="10493" width="8.875" style="3" bestFit="1" customWidth="1"/>
    <col min="10494" max="10494" width="13.875" style="3" bestFit="1" customWidth="1"/>
    <col min="10495" max="10495" width="13.25" style="3" bestFit="1" customWidth="1"/>
    <col min="10496" max="10496" width="16" style="3" bestFit="1" customWidth="1"/>
    <col min="10497" max="10497" width="11.625" style="3" bestFit="1" customWidth="1"/>
    <col min="10498" max="10498" width="16.875" style="3" customWidth="1"/>
    <col min="10499" max="10499" width="13.25" style="3" customWidth="1"/>
    <col min="10500" max="10500" width="18.375" style="3" bestFit="1" customWidth="1"/>
    <col min="10501" max="10501" width="15" style="3" bestFit="1" customWidth="1"/>
    <col min="10502" max="10502" width="14.75" style="3" bestFit="1" customWidth="1"/>
    <col min="10503" max="10503" width="14.625" style="3" bestFit="1" customWidth="1"/>
    <col min="10504" max="10504" width="13.75" style="3" bestFit="1" customWidth="1"/>
    <col min="10505" max="10505" width="14.25" style="3" bestFit="1" customWidth="1"/>
    <col min="10506" max="10506" width="15.125" style="3" customWidth="1"/>
    <col min="10507" max="10507" width="20.5" style="3" bestFit="1" customWidth="1"/>
    <col min="10508" max="10508" width="27.875" style="3" bestFit="1" customWidth="1"/>
    <col min="10509" max="10509" width="6.875" style="3" bestFit="1" customWidth="1"/>
    <col min="10510" max="10510" width="5" style="3" bestFit="1" customWidth="1"/>
    <col min="10511" max="10511" width="8" style="3" bestFit="1" customWidth="1"/>
    <col min="10512" max="10512" width="11.875" style="3" bestFit="1" customWidth="1"/>
    <col min="10513" max="10741" width="9" style="3"/>
    <col min="10742" max="10742" width="3.875" style="3" bestFit="1" customWidth="1"/>
    <col min="10743" max="10743" width="16" style="3" bestFit="1" customWidth="1"/>
    <col min="10744" max="10744" width="16.625" style="3" bestFit="1" customWidth="1"/>
    <col min="10745" max="10745" width="13.5" style="3" bestFit="1" customWidth="1"/>
    <col min="10746" max="10747" width="10.875" style="3" bestFit="1" customWidth="1"/>
    <col min="10748" max="10748" width="6.25" style="3" bestFit="1" customWidth="1"/>
    <col min="10749" max="10749" width="8.875" style="3" bestFit="1" customWidth="1"/>
    <col min="10750" max="10750" width="13.875" style="3" bestFit="1" customWidth="1"/>
    <col min="10751" max="10751" width="13.25" style="3" bestFit="1" customWidth="1"/>
    <col min="10752" max="10752" width="16" style="3" bestFit="1" customWidth="1"/>
    <col min="10753" max="10753" width="11.625" style="3" bestFit="1" customWidth="1"/>
    <col min="10754" max="10754" width="16.875" style="3" customWidth="1"/>
    <col min="10755" max="10755" width="13.25" style="3" customWidth="1"/>
    <col min="10756" max="10756" width="18.375" style="3" bestFit="1" customWidth="1"/>
    <col min="10757" max="10757" width="15" style="3" bestFit="1" customWidth="1"/>
    <col min="10758" max="10758" width="14.75" style="3" bestFit="1" customWidth="1"/>
    <col min="10759" max="10759" width="14.625" style="3" bestFit="1" customWidth="1"/>
    <col min="10760" max="10760" width="13.75" style="3" bestFit="1" customWidth="1"/>
    <col min="10761" max="10761" width="14.25" style="3" bestFit="1" customWidth="1"/>
    <col min="10762" max="10762" width="15.125" style="3" customWidth="1"/>
    <col min="10763" max="10763" width="20.5" style="3" bestFit="1" customWidth="1"/>
    <col min="10764" max="10764" width="27.875" style="3" bestFit="1" customWidth="1"/>
    <col min="10765" max="10765" width="6.875" style="3" bestFit="1" customWidth="1"/>
    <col min="10766" max="10766" width="5" style="3" bestFit="1" customWidth="1"/>
    <col min="10767" max="10767" width="8" style="3" bestFit="1" customWidth="1"/>
    <col min="10768" max="10768" width="11.875" style="3" bestFit="1" customWidth="1"/>
    <col min="10769" max="10997" width="9" style="3"/>
    <col min="10998" max="10998" width="3.875" style="3" bestFit="1" customWidth="1"/>
    <col min="10999" max="10999" width="16" style="3" bestFit="1" customWidth="1"/>
    <col min="11000" max="11000" width="16.625" style="3" bestFit="1" customWidth="1"/>
    <col min="11001" max="11001" width="13.5" style="3" bestFit="1" customWidth="1"/>
    <col min="11002" max="11003" width="10.875" style="3" bestFit="1" customWidth="1"/>
    <col min="11004" max="11004" width="6.25" style="3" bestFit="1" customWidth="1"/>
    <col min="11005" max="11005" width="8.875" style="3" bestFit="1" customWidth="1"/>
    <col min="11006" max="11006" width="13.875" style="3" bestFit="1" customWidth="1"/>
    <col min="11007" max="11007" width="13.25" style="3" bestFit="1" customWidth="1"/>
    <col min="11008" max="11008" width="16" style="3" bestFit="1" customWidth="1"/>
    <col min="11009" max="11009" width="11.625" style="3" bestFit="1" customWidth="1"/>
    <col min="11010" max="11010" width="16.875" style="3" customWidth="1"/>
    <col min="11011" max="11011" width="13.25" style="3" customWidth="1"/>
    <col min="11012" max="11012" width="18.375" style="3" bestFit="1" customWidth="1"/>
    <col min="11013" max="11013" width="15" style="3" bestFit="1" customWidth="1"/>
    <col min="11014" max="11014" width="14.75" style="3" bestFit="1" customWidth="1"/>
    <col min="11015" max="11015" width="14.625" style="3" bestFit="1" customWidth="1"/>
    <col min="11016" max="11016" width="13.75" style="3" bestFit="1" customWidth="1"/>
    <col min="11017" max="11017" width="14.25" style="3" bestFit="1" customWidth="1"/>
    <col min="11018" max="11018" width="15.125" style="3" customWidth="1"/>
    <col min="11019" max="11019" width="20.5" style="3" bestFit="1" customWidth="1"/>
    <col min="11020" max="11020" width="27.875" style="3" bestFit="1" customWidth="1"/>
    <col min="11021" max="11021" width="6.875" style="3" bestFit="1" customWidth="1"/>
    <col min="11022" max="11022" width="5" style="3" bestFit="1" customWidth="1"/>
    <col min="11023" max="11023" width="8" style="3" bestFit="1" customWidth="1"/>
    <col min="11024" max="11024" width="11.875" style="3" bestFit="1" customWidth="1"/>
    <col min="11025" max="11253" width="9" style="3"/>
    <col min="11254" max="11254" width="3.875" style="3" bestFit="1" customWidth="1"/>
    <col min="11255" max="11255" width="16" style="3" bestFit="1" customWidth="1"/>
    <col min="11256" max="11256" width="16.625" style="3" bestFit="1" customWidth="1"/>
    <col min="11257" max="11257" width="13.5" style="3" bestFit="1" customWidth="1"/>
    <col min="11258" max="11259" width="10.875" style="3" bestFit="1" customWidth="1"/>
    <col min="11260" max="11260" width="6.25" style="3" bestFit="1" customWidth="1"/>
    <col min="11261" max="11261" width="8.875" style="3" bestFit="1" customWidth="1"/>
    <col min="11262" max="11262" width="13.875" style="3" bestFit="1" customWidth="1"/>
    <col min="11263" max="11263" width="13.25" style="3" bestFit="1" customWidth="1"/>
    <col min="11264" max="11264" width="16" style="3" bestFit="1" customWidth="1"/>
    <col min="11265" max="11265" width="11.625" style="3" bestFit="1" customWidth="1"/>
    <col min="11266" max="11266" width="16.875" style="3" customWidth="1"/>
    <col min="11267" max="11267" width="13.25" style="3" customWidth="1"/>
    <col min="11268" max="11268" width="18.375" style="3" bestFit="1" customWidth="1"/>
    <col min="11269" max="11269" width="15" style="3" bestFit="1" customWidth="1"/>
    <col min="11270" max="11270" width="14.75" style="3" bestFit="1" customWidth="1"/>
    <col min="11271" max="11271" width="14.625" style="3" bestFit="1" customWidth="1"/>
    <col min="11272" max="11272" width="13.75" style="3" bestFit="1" customWidth="1"/>
    <col min="11273" max="11273" width="14.25" style="3" bestFit="1" customWidth="1"/>
    <col min="11274" max="11274" width="15.125" style="3" customWidth="1"/>
    <col min="11275" max="11275" width="20.5" style="3" bestFit="1" customWidth="1"/>
    <col min="11276" max="11276" width="27.875" style="3" bestFit="1" customWidth="1"/>
    <col min="11277" max="11277" width="6.875" style="3" bestFit="1" customWidth="1"/>
    <col min="11278" max="11278" width="5" style="3" bestFit="1" customWidth="1"/>
    <col min="11279" max="11279" width="8" style="3" bestFit="1" customWidth="1"/>
    <col min="11280" max="11280" width="11.875" style="3" bestFit="1" customWidth="1"/>
    <col min="11281" max="11509" width="9" style="3"/>
    <col min="11510" max="11510" width="3.875" style="3" bestFit="1" customWidth="1"/>
    <col min="11511" max="11511" width="16" style="3" bestFit="1" customWidth="1"/>
    <col min="11512" max="11512" width="16.625" style="3" bestFit="1" customWidth="1"/>
    <col min="11513" max="11513" width="13.5" style="3" bestFit="1" customWidth="1"/>
    <col min="11514" max="11515" width="10.875" style="3" bestFit="1" customWidth="1"/>
    <col min="11516" max="11516" width="6.25" style="3" bestFit="1" customWidth="1"/>
    <col min="11517" max="11517" width="8.875" style="3" bestFit="1" customWidth="1"/>
    <col min="11518" max="11518" width="13.875" style="3" bestFit="1" customWidth="1"/>
    <col min="11519" max="11519" width="13.25" style="3" bestFit="1" customWidth="1"/>
    <col min="11520" max="11520" width="16" style="3" bestFit="1" customWidth="1"/>
    <col min="11521" max="11521" width="11.625" style="3" bestFit="1" customWidth="1"/>
    <col min="11522" max="11522" width="16.875" style="3" customWidth="1"/>
    <col min="11523" max="11523" width="13.25" style="3" customWidth="1"/>
    <col min="11524" max="11524" width="18.375" style="3" bestFit="1" customWidth="1"/>
    <col min="11525" max="11525" width="15" style="3" bestFit="1" customWidth="1"/>
    <col min="11526" max="11526" width="14.75" style="3" bestFit="1" customWidth="1"/>
    <col min="11527" max="11527" width="14.625" style="3" bestFit="1" customWidth="1"/>
    <col min="11528" max="11528" width="13.75" style="3" bestFit="1" customWidth="1"/>
    <col min="11529" max="11529" width="14.25" style="3" bestFit="1" customWidth="1"/>
    <col min="11530" max="11530" width="15.125" style="3" customWidth="1"/>
    <col min="11531" max="11531" width="20.5" style="3" bestFit="1" customWidth="1"/>
    <col min="11532" max="11532" width="27.875" style="3" bestFit="1" customWidth="1"/>
    <col min="11533" max="11533" width="6.875" style="3" bestFit="1" customWidth="1"/>
    <col min="11534" max="11534" width="5" style="3" bestFit="1" customWidth="1"/>
    <col min="11535" max="11535" width="8" style="3" bestFit="1" customWidth="1"/>
    <col min="11536" max="11536" width="11.875" style="3" bestFit="1" customWidth="1"/>
    <col min="11537" max="11765" width="9" style="3"/>
    <col min="11766" max="11766" width="3.875" style="3" bestFit="1" customWidth="1"/>
    <col min="11767" max="11767" width="16" style="3" bestFit="1" customWidth="1"/>
    <col min="11768" max="11768" width="16.625" style="3" bestFit="1" customWidth="1"/>
    <col min="11769" max="11769" width="13.5" style="3" bestFit="1" customWidth="1"/>
    <col min="11770" max="11771" width="10.875" style="3" bestFit="1" customWidth="1"/>
    <col min="11772" max="11772" width="6.25" style="3" bestFit="1" customWidth="1"/>
    <col min="11773" max="11773" width="8.875" style="3" bestFit="1" customWidth="1"/>
    <col min="11774" max="11774" width="13.875" style="3" bestFit="1" customWidth="1"/>
    <col min="11775" max="11775" width="13.25" style="3" bestFit="1" customWidth="1"/>
    <col min="11776" max="11776" width="16" style="3" bestFit="1" customWidth="1"/>
    <col min="11777" max="11777" width="11.625" style="3" bestFit="1" customWidth="1"/>
    <col min="11778" max="11778" width="16.875" style="3" customWidth="1"/>
    <col min="11779" max="11779" width="13.25" style="3" customWidth="1"/>
    <col min="11780" max="11780" width="18.375" style="3" bestFit="1" customWidth="1"/>
    <col min="11781" max="11781" width="15" style="3" bestFit="1" customWidth="1"/>
    <col min="11782" max="11782" width="14.75" style="3" bestFit="1" customWidth="1"/>
    <col min="11783" max="11783" width="14.625" style="3" bestFit="1" customWidth="1"/>
    <col min="11784" max="11784" width="13.75" style="3" bestFit="1" customWidth="1"/>
    <col min="11785" max="11785" width="14.25" style="3" bestFit="1" customWidth="1"/>
    <col min="11786" max="11786" width="15.125" style="3" customWidth="1"/>
    <col min="11787" max="11787" width="20.5" style="3" bestFit="1" customWidth="1"/>
    <col min="11788" max="11788" width="27.875" style="3" bestFit="1" customWidth="1"/>
    <col min="11789" max="11789" width="6.875" style="3" bestFit="1" customWidth="1"/>
    <col min="11790" max="11790" width="5" style="3" bestFit="1" customWidth="1"/>
    <col min="11791" max="11791" width="8" style="3" bestFit="1" customWidth="1"/>
    <col min="11792" max="11792" width="11.875" style="3" bestFit="1" customWidth="1"/>
    <col min="11793" max="12021" width="9" style="3"/>
    <col min="12022" max="12022" width="3.875" style="3" bestFit="1" customWidth="1"/>
    <col min="12023" max="12023" width="16" style="3" bestFit="1" customWidth="1"/>
    <col min="12024" max="12024" width="16.625" style="3" bestFit="1" customWidth="1"/>
    <col min="12025" max="12025" width="13.5" style="3" bestFit="1" customWidth="1"/>
    <col min="12026" max="12027" width="10.875" style="3" bestFit="1" customWidth="1"/>
    <col min="12028" max="12028" width="6.25" style="3" bestFit="1" customWidth="1"/>
    <col min="12029" max="12029" width="8.875" style="3" bestFit="1" customWidth="1"/>
    <col min="12030" max="12030" width="13.875" style="3" bestFit="1" customWidth="1"/>
    <col min="12031" max="12031" width="13.25" style="3" bestFit="1" customWidth="1"/>
    <col min="12032" max="12032" width="16" style="3" bestFit="1" customWidth="1"/>
    <col min="12033" max="12033" width="11.625" style="3" bestFit="1" customWidth="1"/>
    <col min="12034" max="12034" width="16.875" style="3" customWidth="1"/>
    <col min="12035" max="12035" width="13.25" style="3" customWidth="1"/>
    <col min="12036" max="12036" width="18.375" style="3" bestFit="1" customWidth="1"/>
    <col min="12037" max="12037" width="15" style="3" bestFit="1" customWidth="1"/>
    <col min="12038" max="12038" width="14.75" style="3" bestFit="1" customWidth="1"/>
    <col min="12039" max="12039" width="14.625" style="3" bestFit="1" customWidth="1"/>
    <col min="12040" max="12040" width="13.75" style="3" bestFit="1" customWidth="1"/>
    <col min="12041" max="12041" width="14.25" style="3" bestFit="1" customWidth="1"/>
    <col min="12042" max="12042" width="15.125" style="3" customWidth="1"/>
    <col min="12043" max="12043" width="20.5" style="3" bestFit="1" customWidth="1"/>
    <col min="12044" max="12044" width="27.875" style="3" bestFit="1" customWidth="1"/>
    <col min="12045" max="12045" width="6.875" style="3" bestFit="1" customWidth="1"/>
    <col min="12046" max="12046" width="5" style="3" bestFit="1" customWidth="1"/>
    <col min="12047" max="12047" width="8" style="3" bestFit="1" customWidth="1"/>
    <col min="12048" max="12048" width="11.875" style="3" bestFit="1" customWidth="1"/>
    <col min="12049" max="12277" width="9" style="3"/>
    <col min="12278" max="12278" width="3.875" style="3" bestFit="1" customWidth="1"/>
    <col min="12279" max="12279" width="16" style="3" bestFit="1" customWidth="1"/>
    <col min="12280" max="12280" width="16.625" style="3" bestFit="1" customWidth="1"/>
    <col min="12281" max="12281" width="13.5" style="3" bestFit="1" customWidth="1"/>
    <col min="12282" max="12283" width="10.875" style="3" bestFit="1" customWidth="1"/>
    <col min="12284" max="12284" width="6.25" style="3" bestFit="1" customWidth="1"/>
    <col min="12285" max="12285" width="8.875" style="3" bestFit="1" customWidth="1"/>
    <col min="12286" max="12286" width="13.875" style="3" bestFit="1" customWidth="1"/>
    <col min="12287" max="12287" width="13.25" style="3" bestFit="1" customWidth="1"/>
    <col min="12288" max="12288" width="16" style="3" bestFit="1" customWidth="1"/>
    <col min="12289" max="12289" width="11.625" style="3" bestFit="1" customWidth="1"/>
    <col min="12290" max="12290" width="16.875" style="3" customWidth="1"/>
    <col min="12291" max="12291" width="13.25" style="3" customWidth="1"/>
    <col min="12292" max="12292" width="18.375" style="3" bestFit="1" customWidth="1"/>
    <col min="12293" max="12293" width="15" style="3" bestFit="1" customWidth="1"/>
    <col min="12294" max="12294" width="14.75" style="3" bestFit="1" customWidth="1"/>
    <col min="12295" max="12295" width="14.625" style="3" bestFit="1" customWidth="1"/>
    <col min="12296" max="12296" width="13.75" style="3" bestFit="1" customWidth="1"/>
    <col min="12297" max="12297" width="14.25" style="3" bestFit="1" customWidth="1"/>
    <col min="12298" max="12298" width="15.125" style="3" customWidth="1"/>
    <col min="12299" max="12299" width="20.5" style="3" bestFit="1" customWidth="1"/>
    <col min="12300" max="12300" width="27.875" style="3" bestFit="1" customWidth="1"/>
    <col min="12301" max="12301" width="6.875" style="3" bestFit="1" customWidth="1"/>
    <col min="12302" max="12302" width="5" style="3" bestFit="1" customWidth="1"/>
    <col min="12303" max="12303" width="8" style="3" bestFit="1" customWidth="1"/>
    <col min="12304" max="12304" width="11.875" style="3" bestFit="1" customWidth="1"/>
    <col min="12305" max="12533" width="9" style="3"/>
    <col min="12534" max="12534" width="3.875" style="3" bestFit="1" customWidth="1"/>
    <col min="12535" max="12535" width="16" style="3" bestFit="1" customWidth="1"/>
    <col min="12536" max="12536" width="16.625" style="3" bestFit="1" customWidth="1"/>
    <col min="12537" max="12537" width="13.5" style="3" bestFit="1" customWidth="1"/>
    <col min="12538" max="12539" width="10.875" style="3" bestFit="1" customWidth="1"/>
    <col min="12540" max="12540" width="6.25" style="3" bestFit="1" customWidth="1"/>
    <col min="12541" max="12541" width="8.875" style="3" bestFit="1" customWidth="1"/>
    <col min="12542" max="12542" width="13.875" style="3" bestFit="1" customWidth="1"/>
    <col min="12543" max="12543" width="13.25" style="3" bestFit="1" customWidth="1"/>
    <col min="12544" max="12544" width="16" style="3" bestFit="1" customWidth="1"/>
    <col min="12545" max="12545" width="11.625" style="3" bestFit="1" customWidth="1"/>
    <col min="12546" max="12546" width="16.875" style="3" customWidth="1"/>
    <col min="12547" max="12547" width="13.25" style="3" customWidth="1"/>
    <col min="12548" max="12548" width="18.375" style="3" bestFit="1" customWidth="1"/>
    <col min="12549" max="12549" width="15" style="3" bestFit="1" customWidth="1"/>
    <col min="12550" max="12550" width="14.75" style="3" bestFit="1" customWidth="1"/>
    <col min="12551" max="12551" width="14.625" style="3" bestFit="1" customWidth="1"/>
    <col min="12552" max="12552" width="13.75" style="3" bestFit="1" customWidth="1"/>
    <col min="12553" max="12553" width="14.25" style="3" bestFit="1" customWidth="1"/>
    <col min="12554" max="12554" width="15.125" style="3" customWidth="1"/>
    <col min="12555" max="12555" width="20.5" style="3" bestFit="1" customWidth="1"/>
    <col min="12556" max="12556" width="27.875" style="3" bestFit="1" customWidth="1"/>
    <col min="12557" max="12557" width="6.875" style="3" bestFit="1" customWidth="1"/>
    <col min="12558" max="12558" width="5" style="3" bestFit="1" customWidth="1"/>
    <col min="12559" max="12559" width="8" style="3" bestFit="1" customWidth="1"/>
    <col min="12560" max="12560" width="11.875" style="3" bestFit="1" customWidth="1"/>
    <col min="12561" max="12789" width="9" style="3"/>
    <col min="12790" max="12790" width="3.875" style="3" bestFit="1" customWidth="1"/>
    <col min="12791" max="12791" width="16" style="3" bestFit="1" customWidth="1"/>
    <col min="12792" max="12792" width="16.625" style="3" bestFit="1" customWidth="1"/>
    <col min="12793" max="12793" width="13.5" style="3" bestFit="1" customWidth="1"/>
    <col min="12794" max="12795" width="10.875" style="3" bestFit="1" customWidth="1"/>
    <col min="12796" max="12796" width="6.25" style="3" bestFit="1" customWidth="1"/>
    <col min="12797" max="12797" width="8.875" style="3" bestFit="1" customWidth="1"/>
    <col min="12798" max="12798" width="13.875" style="3" bestFit="1" customWidth="1"/>
    <col min="12799" max="12799" width="13.25" style="3" bestFit="1" customWidth="1"/>
    <col min="12800" max="12800" width="16" style="3" bestFit="1" customWidth="1"/>
    <col min="12801" max="12801" width="11.625" style="3" bestFit="1" customWidth="1"/>
    <col min="12802" max="12802" width="16.875" style="3" customWidth="1"/>
    <col min="12803" max="12803" width="13.25" style="3" customWidth="1"/>
    <col min="12804" max="12804" width="18.375" style="3" bestFit="1" customWidth="1"/>
    <col min="12805" max="12805" width="15" style="3" bestFit="1" customWidth="1"/>
    <col min="12806" max="12806" width="14.75" style="3" bestFit="1" customWidth="1"/>
    <col min="12807" max="12807" width="14.625" style="3" bestFit="1" customWidth="1"/>
    <col min="12808" max="12808" width="13.75" style="3" bestFit="1" customWidth="1"/>
    <col min="12809" max="12809" width="14.25" style="3" bestFit="1" customWidth="1"/>
    <col min="12810" max="12810" width="15.125" style="3" customWidth="1"/>
    <col min="12811" max="12811" width="20.5" style="3" bestFit="1" customWidth="1"/>
    <col min="12812" max="12812" width="27.875" style="3" bestFit="1" customWidth="1"/>
    <col min="12813" max="12813" width="6.875" style="3" bestFit="1" customWidth="1"/>
    <col min="12814" max="12814" width="5" style="3" bestFit="1" customWidth="1"/>
    <col min="12815" max="12815" width="8" style="3" bestFit="1" customWidth="1"/>
    <col min="12816" max="12816" width="11.875" style="3" bestFit="1" customWidth="1"/>
    <col min="12817" max="13045" width="9" style="3"/>
    <col min="13046" max="13046" width="3.875" style="3" bestFit="1" customWidth="1"/>
    <col min="13047" max="13047" width="16" style="3" bestFit="1" customWidth="1"/>
    <col min="13048" max="13048" width="16.625" style="3" bestFit="1" customWidth="1"/>
    <col min="13049" max="13049" width="13.5" style="3" bestFit="1" customWidth="1"/>
    <col min="13050" max="13051" width="10.875" style="3" bestFit="1" customWidth="1"/>
    <col min="13052" max="13052" width="6.25" style="3" bestFit="1" customWidth="1"/>
    <col min="13053" max="13053" width="8.875" style="3" bestFit="1" customWidth="1"/>
    <col min="13054" max="13054" width="13.875" style="3" bestFit="1" customWidth="1"/>
    <col min="13055" max="13055" width="13.25" style="3" bestFit="1" customWidth="1"/>
    <col min="13056" max="13056" width="16" style="3" bestFit="1" customWidth="1"/>
    <col min="13057" max="13057" width="11.625" style="3" bestFit="1" customWidth="1"/>
    <col min="13058" max="13058" width="16.875" style="3" customWidth="1"/>
    <col min="13059" max="13059" width="13.25" style="3" customWidth="1"/>
    <col min="13060" max="13060" width="18.375" style="3" bestFit="1" customWidth="1"/>
    <col min="13061" max="13061" width="15" style="3" bestFit="1" customWidth="1"/>
    <col min="13062" max="13062" width="14.75" style="3" bestFit="1" customWidth="1"/>
    <col min="13063" max="13063" width="14.625" style="3" bestFit="1" customWidth="1"/>
    <col min="13064" max="13064" width="13.75" style="3" bestFit="1" customWidth="1"/>
    <col min="13065" max="13065" width="14.25" style="3" bestFit="1" customWidth="1"/>
    <col min="13066" max="13066" width="15.125" style="3" customWidth="1"/>
    <col min="13067" max="13067" width="20.5" style="3" bestFit="1" customWidth="1"/>
    <col min="13068" max="13068" width="27.875" style="3" bestFit="1" customWidth="1"/>
    <col min="13069" max="13069" width="6.875" style="3" bestFit="1" customWidth="1"/>
    <col min="13070" max="13070" width="5" style="3" bestFit="1" customWidth="1"/>
    <col min="13071" max="13071" width="8" style="3" bestFit="1" customWidth="1"/>
    <col min="13072" max="13072" width="11.875" style="3" bestFit="1" customWidth="1"/>
    <col min="13073" max="13301" width="9" style="3"/>
    <col min="13302" max="13302" width="3.875" style="3" bestFit="1" customWidth="1"/>
    <col min="13303" max="13303" width="16" style="3" bestFit="1" customWidth="1"/>
    <col min="13304" max="13304" width="16.625" style="3" bestFit="1" customWidth="1"/>
    <col min="13305" max="13305" width="13.5" style="3" bestFit="1" customWidth="1"/>
    <col min="13306" max="13307" width="10.875" style="3" bestFit="1" customWidth="1"/>
    <col min="13308" max="13308" width="6.25" style="3" bestFit="1" customWidth="1"/>
    <col min="13309" max="13309" width="8.875" style="3" bestFit="1" customWidth="1"/>
    <col min="13310" max="13310" width="13.875" style="3" bestFit="1" customWidth="1"/>
    <col min="13311" max="13311" width="13.25" style="3" bestFit="1" customWidth="1"/>
    <col min="13312" max="13312" width="16" style="3" bestFit="1" customWidth="1"/>
    <col min="13313" max="13313" width="11.625" style="3" bestFit="1" customWidth="1"/>
    <col min="13314" max="13314" width="16.875" style="3" customWidth="1"/>
    <col min="13315" max="13315" width="13.25" style="3" customWidth="1"/>
    <col min="13316" max="13316" width="18.375" style="3" bestFit="1" customWidth="1"/>
    <col min="13317" max="13317" width="15" style="3" bestFit="1" customWidth="1"/>
    <col min="13318" max="13318" width="14.75" style="3" bestFit="1" customWidth="1"/>
    <col min="13319" max="13319" width="14.625" style="3" bestFit="1" customWidth="1"/>
    <col min="13320" max="13320" width="13.75" style="3" bestFit="1" customWidth="1"/>
    <col min="13321" max="13321" width="14.25" style="3" bestFit="1" customWidth="1"/>
    <col min="13322" max="13322" width="15.125" style="3" customWidth="1"/>
    <col min="13323" max="13323" width="20.5" style="3" bestFit="1" customWidth="1"/>
    <col min="13324" max="13324" width="27.875" style="3" bestFit="1" customWidth="1"/>
    <col min="13325" max="13325" width="6.875" style="3" bestFit="1" customWidth="1"/>
    <col min="13326" max="13326" width="5" style="3" bestFit="1" customWidth="1"/>
    <col min="13327" max="13327" width="8" style="3" bestFit="1" customWidth="1"/>
    <col min="13328" max="13328" width="11.875" style="3" bestFit="1" customWidth="1"/>
    <col min="13329" max="13557" width="9" style="3"/>
    <col min="13558" max="13558" width="3.875" style="3" bestFit="1" customWidth="1"/>
    <col min="13559" max="13559" width="16" style="3" bestFit="1" customWidth="1"/>
    <col min="13560" max="13560" width="16.625" style="3" bestFit="1" customWidth="1"/>
    <col min="13561" max="13561" width="13.5" style="3" bestFit="1" customWidth="1"/>
    <col min="13562" max="13563" width="10.875" style="3" bestFit="1" customWidth="1"/>
    <col min="13564" max="13564" width="6.25" style="3" bestFit="1" customWidth="1"/>
    <col min="13565" max="13565" width="8.875" style="3" bestFit="1" customWidth="1"/>
    <col min="13566" max="13566" width="13.875" style="3" bestFit="1" customWidth="1"/>
    <col min="13567" max="13567" width="13.25" style="3" bestFit="1" customWidth="1"/>
    <col min="13568" max="13568" width="16" style="3" bestFit="1" customWidth="1"/>
    <col min="13569" max="13569" width="11.625" style="3" bestFit="1" customWidth="1"/>
    <col min="13570" max="13570" width="16.875" style="3" customWidth="1"/>
    <col min="13571" max="13571" width="13.25" style="3" customWidth="1"/>
    <col min="13572" max="13572" width="18.375" style="3" bestFit="1" customWidth="1"/>
    <col min="13573" max="13573" width="15" style="3" bestFit="1" customWidth="1"/>
    <col min="13574" max="13574" width="14.75" style="3" bestFit="1" customWidth="1"/>
    <col min="13575" max="13575" width="14.625" style="3" bestFit="1" customWidth="1"/>
    <col min="13576" max="13576" width="13.75" style="3" bestFit="1" customWidth="1"/>
    <col min="13577" max="13577" width="14.25" style="3" bestFit="1" customWidth="1"/>
    <col min="13578" max="13578" width="15.125" style="3" customWidth="1"/>
    <col min="13579" max="13579" width="20.5" style="3" bestFit="1" customWidth="1"/>
    <col min="13580" max="13580" width="27.875" style="3" bestFit="1" customWidth="1"/>
    <col min="13581" max="13581" width="6.875" style="3" bestFit="1" customWidth="1"/>
    <col min="13582" max="13582" width="5" style="3" bestFit="1" customWidth="1"/>
    <col min="13583" max="13583" width="8" style="3" bestFit="1" customWidth="1"/>
    <col min="13584" max="13584" width="11.875" style="3" bestFit="1" customWidth="1"/>
    <col min="13585" max="13813" width="9" style="3"/>
    <col min="13814" max="13814" width="3.875" style="3" bestFit="1" customWidth="1"/>
    <col min="13815" max="13815" width="16" style="3" bestFit="1" customWidth="1"/>
    <col min="13816" max="13816" width="16.625" style="3" bestFit="1" customWidth="1"/>
    <col min="13817" max="13817" width="13.5" style="3" bestFit="1" customWidth="1"/>
    <col min="13818" max="13819" width="10.875" style="3" bestFit="1" customWidth="1"/>
    <col min="13820" max="13820" width="6.25" style="3" bestFit="1" customWidth="1"/>
    <col min="13821" max="13821" width="8.875" style="3" bestFit="1" customWidth="1"/>
    <col min="13822" max="13822" width="13.875" style="3" bestFit="1" customWidth="1"/>
    <col min="13823" max="13823" width="13.25" style="3" bestFit="1" customWidth="1"/>
    <col min="13824" max="13824" width="16" style="3" bestFit="1" customWidth="1"/>
    <col min="13825" max="13825" width="11.625" style="3" bestFit="1" customWidth="1"/>
    <col min="13826" max="13826" width="16.875" style="3" customWidth="1"/>
    <col min="13827" max="13827" width="13.25" style="3" customWidth="1"/>
    <col min="13828" max="13828" width="18.375" style="3" bestFit="1" customWidth="1"/>
    <col min="13829" max="13829" width="15" style="3" bestFit="1" customWidth="1"/>
    <col min="13830" max="13830" width="14.75" style="3" bestFit="1" customWidth="1"/>
    <col min="13831" max="13831" width="14.625" style="3" bestFit="1" customWidth="1"/>
    <col min="13832" max="13832" width="13.75" style="3" bestFit="1" customWidth="1"/>
    <col min="13833" max="13833" width="14.25" style="3" bestFit="1" customWidth="1"/>
    <col min="13834" max="13834" width="15.125" style="3" customWidth="1"/>
    <col min="13835" max="13835" width="20.5" style="3" bestFit="1" customWidth="1"/>
    <col min="13836" max="13836" width="27.875" style="3" bestFit="1" customWidth="1"/>
    <col min="13837" max="13837" width="6.875" style="3" bestFit="1" customWidth="1"/>
    <col min="13838" max="13838" width="5" style="3" bestFit="1" customWidth="1"/>
    <col min="13839" max="13839" width="8" style="3" bestFit="1" customWidth="1"/>
    <col min="13840" max="13840" width="11.875" style="3" bestFit="1" customWidth="1"/>
    <col min="13841" max="14069" width="9" style="3"/>
    <col min="14070" max="14070" width="3.875" style="3" bestFit="1" customWidth="1"/>
    <col min="14071" max="14071" width="16" style="3" bestFit="1" customWidth="1"/>
    <col min="14072" max="14072" width="16.625" style="3" bestFit="1" customWidth="1"/>
    <col min="14073" max="14073" width="13.5" style="3" bestFit="1" customWidth="1"/>
    <col min="14074" max="14075" width="10.875" style="3" bestFit="1" customWidth="1"/>
    <col min="14076" max="14076" width="6.25" style="3" bestFit="1" customWidth="1"/>
    <col min="14077" max="14077" width="8.875" style="3" bestFit="1" customWidth="1"/>
    <col min="14078" max="14078" width="13.875" style="3" bestFit="1" customWidth="1"/>
    <col min="14079" max="14079" width="13.25" style="3" bestFit="1" customWidth="1"/>
    <col min="14080" max="14080" width="16" style="3" bestFit="1" customWidth="1"/>
    <col min="14081" max="14081" width="11.625" style="3" bestFit="1" customWidth="1"/>
    <col min="14082" max="14082" width="16.875" style="3" customWidth="1"/>
    <col min="14083" max="14083" width="13.25" style="3" customWidth="1"/>
    <col min="14084" max="14084" width="18.375" style="3" bestFit="1" customWidth="1"/>
    <col min="14085" max="14085" width="15" style="3" bestFit="1" customWidth="1"/>
    <col min="14086" max="14086" width="14.75" style="3" bestFit="1" customWidth="1"/>
    <col min="14087" max="14087" width="14.625" style="3" bestFit="1" customWidth="1"/>
    <col min="14088" max="14088" width="13.75" style="3" bestFit="1" customWidth="1"/>
    <col min="14089" max="14089" width="14.25" style="3" bestFit="1" customWidth="1"/>
    <col min="14090" max="14090" width="15.125" style="3" customWidth="1"/>
    <col min="14091" max="14091" width="20.5" style="3" bestFit="1" customWidth="1"/>
    <col min="14092" max="14092" width="27.875" style="3" bestFit="1" customWidth="1"/>
    <col min="14093" max="14093" width="6.875" style="3" bestFit="1" customWidth="1"/>
    <col min="14094" max="14094" width="5" style="3" bestFit="1" customWidth="1"/>
    <col min="14095" max="14095" width="8" style="3" bestFit="1" customWidth="1"/>
    <col min="14096" max="14096" width="11.875" style="3" bestFit="1" customWidth="1"/>
    <col min="14097" max="14325" width="9" style="3"/>
    <col min="14326" max="14326" width="3.875" style="3" bestFit="1" customWidth="1"/>
    <col min="14327" max="14327" width="16" style="3" bestFit="1" customWidth="1"/>
    <col min="14328" max="14328" width="16.625" style="3" bestFit="1" customWidth="1"/>
    <col min="14329" max="14329" width="13.5" style="3" bestFit="1" customWidth="1"/>
    <col min="14330" max="14331" width="10.875" style="3" bestFit="1" customWidth="1"/>
    <col min="14332" max="14332" width="6.25" style="3" bestFit="1" customWidth="1"/>
    <col min="14333" max="14333" width="8.875" style="3" bestFit="1" customWidth="1"/>
    <col min="14334" max="14334" width="13.875" style="3" bestFit="1" customWidth="1"/>
    <col min="14335" max="14335" width="13.25" style="3" bestFit="1" customWidth="1"/>
    <col min="14336" max="14336" width="16" style="3" bestFit="1" customWidth="1"/>
    <col min="14337" max="14337" width="11.625" style="3" bestFit="1" customWidth="1"/>
    <col min="14338" max="14338" width="16.875" style="3" customWidth="1"/>
    <col min="14339" max="14339" width="13.25" style="3" customWidth="1"/>
    <col min="14340" max="14340" width="18.375" style="3" bestFit="1" customWidth="1"/>
    <col min="14341" max="14341" width="15" style="3" bestFit="1" customWidth="1"/>
    <col min="14342" max="14342" width="14.75" style="3" bestFit="1" customWidth="1"/>
    <col min="14343" max="14343" width="14.625" style="3" bestFit="1" customWidth="1"/>
    <col min="14344" max="14344" width="13.75" style="3" bestFit="1" customWidth="1"/>
    <col min="14345" max="14345" width="14.25" style="3" bestFit="1" customWidth="1"/>
    <col min="14346" max="14346" width="15.125" style="3" customWidth="1"/>
    <col min="14347" max="14347" width="20.5" style="3" bestFit="1" customWidth="1"/>
    <col min="14348" max="14348" width="27.875" style="3" bestFit="1" customWidth="1"/>
    <col min="14349" max="14349" width="6.875" style="3" bestFit="1" customWidth="1"/>
    <col min="14350" max="14350" width="5" style="3" bestFit="1" customWidth="1"/>
    <col min="14351" max="14351" width="8" style="3" bestFit="1" customWidth="1"/>
    <col min="14352" max="14352" width="11.875" style="3" bestFit="1" customWidth="1"/>
    <col min="14353" max="14581" width="9" style="3"/>
    <col min="14582" max="14582" width="3.875" style="3" bestFit="1" customWidth="1"/>
    <col min="14583" max="14583" width="16" style="3" bestFit="1" customWidth="1"/>
    <col min="14584" max="14584" width="16.625" style="3" bestFit="1" customWidth="1"/>
    <col min="14585" max="14585" width="13.5" style="3" bestFit="1" customWidth="1"/>
    <col min="14586" max="14587" width="10.875" style="3" bestFit="1" customWidth="1"/>
    <col min="14588" max="14588" width="6.25" style="3" bestFit="1" customWidth="1"/>
    <col min="14589" max="14589" width="8.875" style="3" bestFit="1" customWidth="1"/>
    <col min="14590" max="14590" width="13.875" style="3" bestFit="1" customWidth="1"/>
    <col min="14591" max="14591" width="13.25" style="3" bestFit="1" customWidth="1"/>
    <col min="14592" max="14592" width="16" style="3" bestFit="1" customWidth="1"/>
    <col min="14593" max="14593" width="11.625" style="3" bestFit="1" customWidth="1"/>
    <col min="14594" max="14594" width="16.875" style="3" customWidth="1"/>
    <col min="14595" max="14595" width="13.25" style="3" customWidth="1"/>
    <col min="14596" max="14596" width="18.375" style="3" bestFit="1" customWidth="1"/>
    <col min="14597" max="14597" width="15" style="3" bestFit="1" customWidth="1"/>
    <col min="14598" max="14598" width="14.75" style="3" bestFit="1" customWidth="1"/>
    <col min="14599" max="14599" width="14.625" style="3" bestFit="1" customWidth="1"/>
    <col min="14600" max="14600" width="13.75" style="3" bestFit="1" customWidth="1"/>
    <col min="14601" max="14601" width="14.25" style="3" bestFit="1" customWidth="1"/>
    <col min="14602" max="14602" width="15.125" style="3" customWidth="1"/>
    <col min="14603" max="14603" width="20.5" style="3" bestFit="1" customWidth="1"/>
    <col min="14604" max="14604" width="27.875" style="3" bestFit="1" customWidth="1"/>
    <col min="14605" max="14605" width="6.875" style="3" bestFit="1" customWidth="1"/>
    <col min="14606" max="14606" width="5" style="3" bestFit="1" customWidth="1"/>
    <col min="14607" max="14607" width="8" style="3" bestFit="1" customWidth="1"/>
    <col min="14608" max="14608" width="11.875" style="3" bestFit="1" customWidth="1"/>
    <col min="14609" max="14837" width="9" style="3"/>
    <col min="14838" max="14838" width="3.875" style="3" bestFit="1" customWidth="1"/>
    <col min="14839" max="14839" width="16" style="3" bestFit="1" customWidth="1"/>
    <col min="14840" max="14840" width="16.625" style="3" bestFit="1" customWidth="1"/>
    <col min="14841" max="14841" width="13.5" style="3" bestFit="1" customWidth="1"/>
    <col min="14842" max="14843" width="10.875" style="3" bestFit="1" customWidth="1"/>
    <col min="14844" max="14844" width="6.25" style="3" bestFit="1" customWidth="1"/>
    <col min="14845" max="14845" width="8.875" style="3" bestFit="1" customWidth="1"/>
    <col min="14846" max="14846" width="13.875" style="3" bestFit="1" customWidth="1"/>
    <col min="14847" max="14847" width="13.25" style="3" bestFit="1" customWidth="1"/>
    <col min="14848" max="14848" width="16" style="3" bestFit="1" customWidth="1"/>
    <col min="14849" max="14849" width="11.625" style="3" bestFit="1" customWidth="1"/>
    <col min="14850" max="14850" width="16.875" style="3" customWidth="1"/>
    <col min="14851" max="14851" width="13.25" style="3" customWidth="1"/>
    <col min="14852" max="14852" width="18.375" style="3" bestFit="1" customWidth="1"/>
    <col min="14853" max="14853" width="15" style="3" bestFit="1" customWidth="1"/>
    <col min="14854" max="14854" width="14.75" style="3" bestFit="1" customWidth="1"/>
    <col min="14855" max="14855" width="14.625" style="3" bestFit="1" customWidth="1"/>
    <col min="14856" max="14856" width="13.75" style="3" bestFit="1" customWidth="1"/>
    <col min="14857" max="14857" width="14.25" style="3" bestFit="1" customWidth="1"/>
    <col min="14858" max="14858" width="15.125" style="3" customWidth="1"/>
    <col min="14859" max="14859" width="20.5" style="3" bestFit="1" customWidth="1"/>
    <col min="14860" max="14860" width="27.875" style="3" bestFit="1" customWidth="1"/>
    <col min="14861" max="14861" width="6.875" style="3" bestFit="1" customWidth="1"/>
    <col min="14862" max="14862" width="5" style="3" bestFit="1" customWidth="1"/>
    <col min="14863" max="14863" width="8" style="3" bestFit="1" customWidth="1"/>
    <col min="14864" max="14864" width="11.875" style="3" bestFit="1" customWidth="1"/>
    <col min="14865" max="15093" width="9" style="3"/>
    <col min="15094" max="15094" width="3.875" style="3" bestFit="1" customWidth="1"/>
    <col min="15095" max="15095" width="16" style="3" bestFit="1" customWidth="1"/>
    <col min="15096" max="15096" width="16.625" style="3" bestFit="1" customWidth="1"/>
    <col min="15097" max="15097" width="13.5" style="3" bestFit="1" customWidth="1"/>
    <col min="15098" max="15099" width="10.875" style="3" bestFit="1" customWidth="1"/>
    <col min="15100" max="15100" width="6.25" style="3" bestFit="1" customWidth="1"/>
    <col min="15101" max="15101" width="8.875" style="3" bestFit="1" customWidth="1"/>
    <col min="15102" max="15102" width="13.875" style="3" bestFit="1" customWidth="1"/>
    <col min="15103" max="15103" width="13.25" style="3" bestFit="1" customWidth="1"/>
    <col min="15104" max="15104" width="16" style="3" bestFit="1" customWidth="1"/>
    <col min="15105" max="15105" width="11.625" style="3" bestFit="1" customWidth="1"/>
    <col min="15106" max="15106" width="16.875" style="3" customWidth="1"/>
    <col min="15107" max="15107" width="13.25" style="3" customWidth="1"/>
    <col min="15108" max="15108" width="18.375" style="3" bestFit="1" customWidth="1"/>
    <col min="15109" max="15109" width="15" style="3" bestFit="1" customWidth="1"/>
    <col min="15110" max="15110" width="14.75" style="3" bestFit="1" customWidth="1"/>
    <col min="15111" max="15111" width="14.625" style="3" bestFit="1" customWidth="1"/>
    <col min="15112" max="15112" width="13.75" style="3" bestFit="1" customWidth="1"/>
    <col min="15113" max="15113" width="14.25" style="3" bestFit="1" customWidth="1"/>
    <col min="15114" max="15114" width="15.125" style="3" customWidth="1"/>
    <col min="15115" max="15115" width="20.5" style="3" bestFit="1" customWidth="1"/>
    <col min="15116" max="15116" width="27.875" style="3" bestFit="1" customWidth="1"/>
    <col min="15117" max="15117" width="6.875" style="3" bestFit="1" customWidth="1"/>
    <col min="15118" max="15118" width="5" style="3" bestFit="1" customWidth="1"/>
    <col min="15119" max="15119" width="8" style="3" bestFit="1" customWidth="1"/>
    <col min="15120" max="15120" width="11.875" style="3" bestFit="1" customWidth="1"/>
    <col min="15121" max="15349" width="9" style="3"/>
    <col min="15350" max="15350" width="3.875" style="3" bestFit="1" customWidth="1"/>
    <col min="15351" max="15351" width="16" style="3" bestFit="1" customWidth="1"/>
    <col min="15352" max="15352" width="16.625" style="3" bestFit="1" customWidth="1"/>
    <col min="15353" max="15353" width="13.5" style="3" bestFit="1" customWidth="1"/>
    <col min="15354" max="15355" width="10.875" style="3" bestFit="1" customWidth="1"/>
    <col min="15356" max="15356" width="6.25" style="3" bestFit="1" customWidth="1"/>
    <col min="15357" max="15357" width="8.875" style="3" bestFit="1" customWidth="1"/>
    <col min="15358" max="15358" width="13.875" style="3" bestFit="1" customWidth="1"/>
    <col min="15359" max="15359" width="13.25" style="3" bestFit="1" customWidth="1"/>
    <col min="15360" max="15360" width="16" style="3" bestFit="1" customWidth="1"/>
    <col min="15361" max="15361" width="11.625" style="3" bestFit="1" customWidth="1"/>
    <col min="15362" max="15362" width="16.875" style="3" customWidth="1"/>
    <col min="15363" max="15363" width="13.25" style="3" customWidth="1"/>
    <col min="15364" max="15364" width="18.375" style="3" bestFit="1" customWidth="1"/>
    <col min="15365" max="15365" width="15" style="3" bestFit="1" customWidth="1"/>
    <col min="15366" max="15366" width="14.75" style="3" bestFit="1" customWidth="1"/>
    <col min="15367" max="15367" width="14.625" style="3" bestFit="1" customWidth="1"/>
    <col min="15368" max="15368" width="13.75" style="3" bestFit="1" customWidth="1"/>
    <col min="15369" max="15369" width="14.25" style="3" bestFit="1" customWidth="1"/>
    <col min="15370" max="15370" width="15.125" style="3" customWidth="1"/>
    <col min="15371" max="15371" width="20.5" style="3" bestFit="1" customWidth="1"/>
    <col min="15372" max="15372" width="27.875" style="3" bestFit="1" customWidth="1"/>
    <col min="15373" max="15373" width="6.875" style="3" bestFit="1" customWidth="1"/>
    <col min="15374" max="15374" width="5" style="3" bestFit="1" customWidth="1"/>
    <col min="15375" max="15375" width="8" style="3" bestFit="1" customWidth="1"/>
    <col min="15376" max="15376" width="11.875" style="3" bestFit="1" customWidth="1"/>
    <col min="15377" max="15605" width="9" style="3"/>
    <col min="15606" max="15606" width="3.875" style="3" bestFit="1" customWidth="1"/>
    <col min="15607" max="15607" width="16" style="3" bestFit="1" customWidth="1"/>
    <col min="15608" max="15608" width="16.625" style="3" bestFit="1" customWidth="1"/>
    <col min="15609" max="15609" width="13.5" style="3" bestFit="1" customWidth="1"/>
    <col min="15610" max="15611" width="10.875" style="3" bestFit="1" customWidth="1"/>
    <col min="15612" max="15612" width="6.25" style="3" bestFit="1" customWidth="1"/>
    <col min="15613" max="15613" width="8.875" style="3" bestFit="1" customWidth="1"/>
    <col min="15614" max="15614" width="13.875" style="3" bestFit="1" customWidth="1"/>
    <col min="15615" max="15615" width="13.25" style="3" bestFit="1" customWidth="1"/>
    <col min="15616" max="15616" width="16" style="3" bestFit="1" customWidth="1"/>
    <col min="15617" max="15617" width="11.625" style="3" bestFit="1" customWidth="1"/>
    <col min="15618" max="15618" width="16.875" style="3" customWidth="1"/>
    <col min="15619" max="15619" width="13.25" style="3" customWidth="1"/>
    <col min="15620" max="15620" width="18.375" style="3" bestFit="1" customWidth="1"/>
    <col min="15621" max="15621" width="15" style="3" bestFit="1" customWidth="1"/>
    <col min="15622" max="15622" width="14.75" style="3" bestFit="1" customWidth="1"/>
    <col min="15623" max="15623" width="14.625" style="3" bestFit="1" customWidth="1"/>
    <col min="15624" max="15624" width="13.75" style="3" bestFit="1" customWidth="1"/>
    <col min="15625" max="15625" width="14.25" style="3" bestFit="1" customWidth="1"/>
    <col min="15626" max="15626" width="15.125" style="3" customWidth="1"/>
    <col min="15627" max="15627" width="20.5" style="3" bestFit="1" customWidth="1"/>
    <col min="15628" max="15628" width="27.875" style="3" bestFit="1" customWidth="1"/>
    <col min="15629" max="15629" width="6.875" style="3" bestFit="1" customWidth="1"/>
    <col min="15630" max="15630" width="5" style="3" bestFit="1" customWidth="1"/>
    <col min="15631" max="15631" width="8" style="3" bestFit="1" customWidth="1"/>
    <col min="15632" max="15632" width="11.875" style="3" bestFit="1" customWidth="1"/>
    <col min="15633" max="15861" width="9" style="3"/>
    <col min="15862" max="15862" width="3.875" style="3" bestFit="1" customWidth="1"/>
    <col min="15863" max="15863" width="16" style="3" bestFit="1" customWidth="1"/>
    <col min="15864" max="15864" width="16.625" style="3" bestFit="1" customWidth="1"/>
    <col min="15865" max="15865" width="13.5" style="3" bestFit="1" customWidth="1"/>
    <col min="15866" max="15867" width="10.875" style="3" bestFit="1" customWidth="1"/>
    <col min="15868" max="15868" width="6.25" style="3" bestFit="1" customWidth="1"/>
    <col min="15869" max="15869" width="8.875" style="3" bestFit="1" customWidth="1"/>
    <col min="15870" max="15870" width="13.875" style="3" bestFit="1" customWidth="1"/>
    <col min="15871" max="15871" width="13.25" style="3" bestFit="1" customWidth="1"/>
    <col min="15872" max="15872" width="16" style="3" bestFit="1" customWidth="1"/>
    <col min="15873" max="15873" width="11.625" style="3" bestFit="1" customWidth="1"/>
    <col min="15874" max="15874" width="16.875" style="3" customWidth="1"/>
    <col min="15875" max="15875" width="13.25" style="3" customWidth="1"/>
    <col min="15876" max="15876" width="18.375" style="3" bestFit="1" customWidth="1"/>
    <col min="15877" max="15877" width="15" style="3" bestFit="1" customWidth="1"/>
    <col min="15878" max="15878" width="14.75" style="3" bestFit="1" customWidth="1"/>
    <col min="15879" max="15879" width="14.625" style="3" bestFit="1" customWidth="1"/>
    <col min="15880" max="15880" width="13.75" style="3" bestFit="1" customWidth="1"/>
    <col min="15881" max="15881" width="14.25" style="3" bestFit="1" customWidth="1"/>
    <col min="15882" max="15882" width="15.125" style="3" customWidth="1"/>
    <col min="15883" max="15883" width="20.5" style="3" bestFit="1" customWidth="1"/>
    <col min="15884" max="15884" width="27.875" style="3" bestFit="1" customWidth="1"/>
    <col min="15885" max="15885" width="6.875" style="3" bestFit="1" customWidth="1"/>
    <col min="15886" max="15886" width="5" style="3" bestFit="1" customWidth="1"/>
    <col min="15887" max="15887" width="8" style="3" bestFit="1" customWidth="1"/>
    <col min="15888" max="15888" width="11.875" style="3" bestFit="1" customWidth="1"/>
    <col min="15889" max="16117" width="9" style="3"/>
    <col min="16118" max="16118" width="3.875" style="3" bestFit="1" customWidth="1"/>
    <col min="16119" max="16119" width="16" style="3" bestFit="1" customWidth="1"/>
    <col min="16120" max="16120" width="16.625" style="3" bestFit="1" customWidth="1"/>
    <col min="16121" max="16121" width="13.5" style="3" bestFit="1" customWidth="1"/>
    <col min="16122" max="16123" width="10.875" style="3" bestFit="1" customWidth="1"/>
    <col min="16124" max="16124" width="6.25" style="3" bestFit="1" customWidth="1"/>
    <col min="16125" max="16125" width="8.875" style="3" bestFit="1" customWidth="1"/>
    <col min="16126" max="16126" width="13.875" style="3" bestFit="1" customWidth="1"/>
    <col min="16127" max="16127" width="13.25" style="3" bestFit="1" customWidth="1"/>
    <col min="16128" max="16128" width="16" style="3" bestFit="1" customWidth="1"/>
    <col min="16129" max="16129" width="11.625" style="3" bestFit="1" customWidth="1"/>
    <col min="16130" max="16130" width="16.875" style="3" customWidth="1"/>
    <col min="16131" max="16131" width="13.25" style="3" customWidth="1"/>
    <col min="16132" max="16132" width="18.375" style="3" bestFit="1" customWidth="1"/>
    <col min="16133" max="16133" width="15" style="3" bestFit="1" customWidth="1"/>
    <col min="16134" max="16134" width="14.75" style="3" bestFit="1" customWidth="1"/>
    <col min="16135" max="16135" width="14.625" style="3" bestFit="1" customWidth="1"/>
    <col min="16136" max="16136" width="13.75" style="3" bestFit="1" customWidth="1"/>
    <col min="16137" max="16137" width="14.25" style="3" bestFit="1" customWidth="1"/>
    <col min="16138" max="16138" width="15.125" style="3" customWidth="1"/>
    <col min="16139" max="16139" width="20.5" style="3" bestFit="1" customWidth="1"/>
    <col min="16140" max="16140" width="27.875" style="3" bestFit="1" customWidth="1"/>
    <col min="16141" max="16141" width="6.875" style="3" bestFit="1" customWidth="1"/>
    <col min="16142" max="16142" width="5" style="3" bestFit="1" customWidth="1"/>
    <col min="16143" max="16143" width="8" style="3" bestFit="1" customWidth="1"/>
    <col min="16144" max="16144" width="11.875" style="3" bestFit="1" customWidth="1"/>
    <col min="16145" max="16376" width="9" style="3"/>
    <col min="16377" max="16384" width="8.75" style="3" customWidth="1"/>
  </cols>
  <sheetData>
    <row r="1" spans="1:9" ht="18.75" x14ac:dyDescent="0.3">
      <c r="I1" s="1" t="s">
        <v>12</v>
      </c>
    </row>
    <row r="2" spans="1:9" ht="18.75" x14ac:dyDescent="0.3">
      <c r="I2" s="1" t="s">
        <v>13</v>
      </c>
    </row>
    <row r="3" spans="1:9" ht="18.75" x14ac:dyDescent="0.3">
      <c r="I3" s="1" t="s">
        <v>14</v>
      </c>
    </row>
    <row r="4" spans="1:9" ht="18.75" x14ac:dyDescent="0.3">
      <c r="I4" s="1"/>
    </row>
    <row r="5" spans="1:9" ht="47.25" customHeight="1" x14ac:dyDescent="0.25">
      <c r="A5" s="29" t="s">
        <v>15</v>
      </c>
      <c r="B5" s="29"/>
      <c r="C5" s="29"/>
      <c r="D5" s="29"/>
      <c r="E5" s="29"/>
      <c r="F5" s="29"/>
      <c r="G5" s="29"/>
      <c r="H5" s="29"/>
      <c r="I5" s="29"/>
    </row>
    <row r="6" spans="1:9" ht="39" customHeight="1" x14ac:dyDescent="0.25">
      <c r="A6" s="29" t="s">
        <v>0</v>
      </c>
      <c r="B6" s="29"/>
      <c r="C6" s="29"/>
      <c r="D6" s="29"/>
      <c r="E6" s="29"/>
      <c r="F6" s="29"/>
      <c r="G6" s="29"/>
      <c r="H6" s="29"/>
      <c r="I6" s="29"/>
    </row>
    <row r="7" spans="1:9" ht="22.5" customHeight="1" x14ac:dyDescent="0.25">
      <c r="A7" s="24"/>
      <c r="B7" s="26"/>
      <c r="C7" s="4"/>
      <c r="D7" s="4"/>
      <c r="E7" s="4"/>
      <c r="F7" s="4"/>
      <c r="G7" s="15"/>
      <c r="H7" s="4"/>
      <c r="I7" s="4"/>
    </row>
    <row r="8" spans="1:9" x14ac:dyDescent="0.25">
      <c r="A8" s="30" t="s">
        <v>356</v>
      </c>
      <c r="B8" s="30"/>
      <c r="C8" s="30"/>
      <c r="D8" s="30"/>
      <c r="E8" s="30"/>
      <c r="F8" s="30"/>
      <c r="G8" s="30"/>
      <c r="H8" s="30"/>
      <c r="I8" s="30"/>
    </row>
    <row r="9" spans="1:9" x14ac:dyDescent="0.25">
      <c r="A9" s="31" t="s">
        <v>11</v>
      </c>
      <c r="B9" s="31"/>
      <c r="C9" s="31"/>
      <c r="D9" s="31"/>
      <c r="E9" s="31"/>
      <c r="F9" s="31"/>
      <c r="G9" s="31"/>
      <c r="H9" s="31"/>
      <c r="I9" s="31"/>
    </row>
    <row r="10" spans="1:9" x14ac:dyDescent="0.25">
      <c r="A10" s="32"/>
      <c r="B10" s="32"/>
      <c r="C10" s="32"/>
      <c r="D10" s="32"/>
      <c r="E10" s="32"/>
      <c r="F10" s="32"/>
      <c r="G10" s="32"/>
      <c r="H10" s="32"/>
      <c r="I10" s="32"/>
    </row>
    <row r="11" spans="1:9" ht="18" customHeight="1" x14ac:dyDescent="0.25">
      <c r="A11" s="28" t="s">
        <v>17</v>
      </c>
      <c r="B11" s="28"/>
      <c r="C11" s="28"/>
      <c r="D11" s="28"/>
      <c r="E11" s="28"/>
      <c r="F11" s="28"/>
      <c r="G11" s="28"/>
      <c r="H11" s="28"/>
      <c r="I11" s="28"/>
    </row>
    <row r="12" spans="1:9" x14ac:dyDescent="0.25">
      <c r="A12" s="27"/>
      <c r="B12" s="13"/>
      <c r="C12" s="5"/>
      <c r="D12" s="5"/>
      <c r="E12" s="5"/>
      <c r="F12" s="5"/>
      <c r="G12" s="16"/>
      <c r="H12" s="5"/>
      <c r="I12" s="5"/>
    </row>
    <row r="13" spans="1:9" ht="33" customHeight="1" x14ac:dyDescent="0.25">
      <c r="A13" s="34" t="s">
        <v>1</v>
      </c>
      <c r="B13" s="33" t="s">
        <v>2</v>
      </c>
      <c r="C13" s="33" t="s">
        <v>3</v>
      </c>
      <c r="D13" s="33"/>
      <c r="E13" s="33"/>
      <c r="F13" s="33" t="s">
        <v>16</v>
      </c>
      <c r="G13" s="35" t="s">
        <v>18</v>
      </c>
      <c r="H13" s="33" t="s">
        <v>4</v>
      </c>
      <c r="I13" s="33" t="s">
        <v>19</v>
      </c>
    </row>
    <row r="14" spans="1:9" ht="77.25" customHeight="1" x14ac:dyDescent="0.25">
      <c r="A14" s="34"/>
      <c r="B14" s="33"/>
      <c r="C14" s="6">
        <v>2015</v>
      </c>
      <c r="D14" s="6">
        <v>2016</v>
      </c>
      <c r="E14" s="6">
        <v>2017</v>
      </c>
      <c r="F14" s="33"/>
      <c r="G14" s="35"/>
      <c r="H14" s="33"/>
      <c r="I14" s="33"/>
    </row>
    <row r="15" spans="1:9" ht="18" customHeight="1" x14ac:dyDescent="0.25">
      <c r="A15" s="8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22">
        <v>7</v>
      </c>
      <c r="H15" s="6">
        <v>8</v>
      </c>
      <c r="I15" s="6">
        <v>9</v>
      </c>
    </row>
    <row r="16" spans="1:9" ht="19.5" customHeight="1" x14ac:dyDescent="0.25">
      <c r="A16" s="12" t="s">
        <v>221</v>
      </c>
      <c r="B16" s="9" t="s">
        <v>106</v>
      </c>
      <c r="C16" s="17" t="s">
        <v>10</v>
      </c>
      <c r="D16" s="17" t="s">
        <v>10</v>
      </c>
      <c r="E16" s="17" t="s">
        <v>10</v>
      </c>
      <c r="F16" s="17" t="s">
        <v>10</v>
      </c>
      <c r="G16" s="17" t="s">
        <v>10</v>
      </c>
      <c r="H16" s="17" t="s">
        <v>10</v>
      </c>
      <c r="I16" s="17" t="s">
        <v>10</v>
      </c>
    </row>
    <row r="17" spans="1:32" ht="114" customHeight="1" x14ac:dyDescent="0.25">
      <c r="A17" s="12" t="s">
        <v>223</v>
      </c>
      <c r="B17" s="9" t="s">
        <v>48</v>
      </c>
      <c r="C17" s="17">
        <f>C18+C23+C29+C38</f>
        <v>0</v>
      </c>
      <c r="D17" s="17">
        <f>D18+D23+D29+D38</f>
        <v>2252.154</v>
      </c>
      <c r="E17" s="17">
        <f>E18+E23+E29+E38</f>
        <v>4939.0789999999997</v>
      </c>
      <c r="F17" s="17">
        <f>F18+F23+F29+F38</f>
        <v>2397.0776666666666</v>
      </c>
      <c r="G17" s="17" t="s">
        <v>10</v>
      </c>
      <c r="H17" s="17" t="s">
        <v>10</v>
      </c>
      <c r="I17" s="17">
        <f>I18+I23+I29+I38</f>
        <v>14368.078460917133</v>
      </c>
    </row>
    <row r="18" spans="1:32" s="2" customFormat="1" ht="48.75" customHeight="1" x14ac:dyDescent="0.25">
      <c r="A18" s="12" t="s">
        <v>224</v>
      </c>
      <c r="B18" s="9" t="s">
        <v>5</v>
      </c>
      <c r="C18" s="17">
        <f>C19+C21</f>
        <v>0</v>
      </c>
      <c r="D18" s="17">
        <f>D19+D21</f>
        <v>10.214</v>
      </c>
      <c r="E18" s="17">
        <f>E19+E21</f>
        <v>19.038999999999998</v>
      </c>
      <c r="F18" s="17">
        <f>F19+F21</f>
        <v>9.7509999999999994</v>
      </c>
      <c r="G18" s="17" t="s">
        <v>10</v>
      </c>
      <c r="H18" s="17" t="s">
        <v>10</v>
      </c>
      <c r="I18" s="17">
        <f>I19+I21</f>
        <v>8240.3354433171335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spans="1:32" ht="46.5" customHeight="1" x14ac:dyDescent="0.25">
      <c r="A19" s="12" t="s">
        <v>225</v>
      </c>
      <c r="B19" s="9" t="s">
        <v>111</v>
      </c>
      <c r="C19" s="17">
        <f>C20</f>
        <v>0</v>
      </c>
      <c r="D19" s="17">
        <f t="shared" ref="D19:E19" si="0">D20</f>
        <v>8.2140000000000004</v>
      </c>
      <c r="E19" s="17">
        <f t="shared" si="0"/>
        <v>15.184999999999997</v>
      </c>
      <c r="F19" s="17">
        <f>F20</f>
        <v>7.7996666666666661</v>
      </c>
      <c r="G19" s="17" t="s">
        <v>10</v>
      </c>
      <c r="H19" s="17" t="s">
        <v>10</v>
      </c>
      <c r="I19" s="17">
        <f>I20</f>
        <v>6111.0954152351997</v>
      </c>
    </row>
    <row r="20" spans="1:32" s="2" customFormat="1" ht="49.5" customHeight="1" x14ac:dyDescent="0.25">
      <c r="A20" s="12" t="s">
        <v>225</v>
      </c>
      <c r="B20" s="9" t="s">
        <v>112</v>
      </c>
      <c r="C20" s="17">
        <v>0</v>
      </c>
      <c r="D20" s="17">
        <v>8.2140000000000004</v>
      </c>
      <c r="E20" s="17">
        <v>15.184999999999997</v>
      </c>
      <c r="F20" s="17">
        <f>(C20+D20+E20)/3</f>
        <v>7.7996666666666661</v>
      </c>
      <c r="G20" s="18">
        <v>146016</v>
      </c>
      <c r="H20" s="17">
        <v>5.3658999999999999</v>
      </c>
      <c r="I20" s="17">
        <f>F20*G20*H20/1000</f>
        <v>6111.0954152351997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</row>
    <row r="21" spans="1:32" ht="48" customHeight="1" x14ac:dyDescent="0.25">
      <c r="A21" s="12" t="s">
        <v>227</v>
      </c>
      <c r="B21" s="9" t="s">
        <v>114</v>
      </c>
      <c r="C21" s="17">
        <f t="shared" ref="C21:E21" si="1">C22</f>
        <v>0</v>
      </c>
      <c r="D21" s="17">
        <f t="shared" si="1"/>
        <v>2</v>
      </c>
      <c r="E21" s="17">
        <f t="shared" si="1"/>
        <v>3.8540000000000001</v>
      </c>
      <c r="F21" s="17">
        <f>F22</f>
        <v>1.9513333333333334</v>
      </c>
      <c r="G21" s="17" t="s">
        <v>10</v>
      </c>
      <c r="H21" s="17" t="s">
        <v>10</v>
      </c>
      <c r="I21" s="17">
        <f>I22</f>
        <v>2129.2400280819334</v>
      </c>
    </row>
    <row r="22" spans="1:32" s="2" customFormat="1" ht="42.75" customHeight="1" x14ac:dyDescent="0.25">
      <c r="A22" s="12" t="s">
        <v>357</v>
      </c>
      <c r="B22" s="9" t="s">
        <v>115</v>
      </c>
      <c r="C22" s="17">
        <v>0</v>
      </c>
      <c r="D22" s="17">
        <v>2</v>
      </c>
      <c r="E22" s="17">
        <v>3.8540000000000001</v>
      </c>
      <c r="F22" s="17">
        <f>(C22+D22+E22)/3</f>
        <v>1.9513333333333334</v>
      </c>
      <c r="G22" s="18">
        <v>203353</v>
      </c>
      <c r="H22" s="17">
        <v>5.3658999999999999</v>
      </c>
      <c r="I22" s="17">
        <f>F22*G22*H22/1000</f>
        <v>2129.2400280819334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</row>
    <row r="23" spans="1:32" s="2" customFormat="1" ht="44.25" customHeight="1" x14ac:dyDescent="0.25">
      <c r="A23" s="12" t="s">
        <v>232</v>
      </c>
      <c r="B23" s="9" t="s">
        <v>6</v>
      </c>
      <c r="C23" s="17">
        <f>C24+C26</f>
        <v>0</v>
      </c>
      <c r="D23" s="17">
        <f>D24+D26</f>
        <v>0.91999999999999993</v>
      </c>
      <c r="E23" s="17">
        <f>E24+E26</f>
        <v>4.0000000000000036E-2</v>
      </c>
      <c r="F23" s="17">
        <f>F24+F26</f>
        <v>0.32</v>
      </c>
      <c r="G23" s="17" t="s">
        <v>10</v>
      </c>
      <c r="H23" s="17" t="s">
        <v>10</v>
      </c>
      <c r="I23" s="17">
        <f>I24+I26</f>
        <v>424.15719360000003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</row>
    <row r="24" spans="1:32" ht="36" customHeight="1" x14ac:dyDescent="0.25">
      <c r="A24" s="12" t="s">
        <v>233</v>
      </c>
      <c r="B24" s="9" t="s">
        <v>118</v>
      </c>
      <c r="C24" s="17">
        <f>C25</f>
        <v>0</v>
      </c>
      <c r="D24" s="17">
        <f>D25</f>
        <v>0.62</v>
      </c>
      <c r="E24" s="17">
        <f>E25</f>
        <v>0</v>
      </c>
      <c r="F24" s="17">
        <f>F25</f>
        <v>0.20666666666666667</v>
      </c>
      <c r="G24" s="17" t="s">
        <v>10</v>
      </c>
      <c r="H24" s="17" t="s">
        <v>10</v>
      </c>
      <c r="I24" s="17">
        <f>I25</f>
        <v>262.38115213333333</v>
      </c>
    </row>
    <row r="25" spans="1:32" s="2" customFormat="1" ht="35.25" customHeight="1" x14ac:dyDescent="0.25">
      <c r="A25" s="12" t="s">
        <v>358</v>
      </c>
      <c r="B25" s="9" t="s">
        <v>119</v>
      </c>
      <c r="C25" s="17">
        <v>0</v>
      </c>
      <c r="D25" s="17">
        <v>0.62</v>
      </c>
      <c r="E25" s="17">
        <v>0</v>
      </c>
      <c r="F25" s="17">
        <f>(C25+D25+E25)/3</f>
        <v>0.20666666666666667</v>
      </c>
      <c r="G25" s="17">
        <v>166394</v>
      </c>
      <c r="H25" s="17">
        <v>7.63</v>
      </c>
      <c r="I25" s="17">
        <f>F25*G25*H25/1000</f>
        <v>262.38115213333333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</row>
    <row r="26" spans="1:32" ht="37.5" customHeight="1" x14ac:dyDescent="0.25">
      <c r="A26" s="12" t="s">
        <v>235</v>
      </c>
      <c r="B26" s="9" t="s">
        <v>121</v>
      </c>
      <c r="C26" s="17">
        <f>C27</f>
        <v>0</v>
      </c>
      <c r="D26" s="17">
        <f>D27</f>
        <v>0.3</v>
      </c>
      <c r="E26" s="17">
        <f>E27</f>
        <v>4.0000000000000036E-2</v>
      </c>
      <c r="F26" s="17">
        <f>F27</f>
        <v>0.11333333333333334</v>
      </c>
      <c r="G26" s="17" t="s">
        <v>10</v>
      </c>
      <c r="H26" s="17" t="s">
        <v>10</v>
      </c>
      <c r="I26" s="17">
        <f>I27</f>
        <v>161.77604146666667</v>
      </c>
    </row>
    <row r="27" spans="1:32" s="2" customFormat="1" ht="45.75" customHeight="1" x14ac:dyDescent="0.25">
      <c r="A27" s="12" t="s">
        <v>359</v>
      </c>
      <c r="B27" s="9" t="s">
        <v>119</v>
      </c>
      <c r="C27" s="17">
        <v>0</v>
      </c>
      <c r="D27" s="17">
        <v>0.3</v>
      </c>
      <c r="E27" s="17">
        <v>4.0000000000000036E-2</v>
      </c>
      <c r="F27" s="17">
        <f>(C27+D27+E27)/3</f>
        <v>0.11333333333333334</v>
      </c>
      <c r="G27" s="18">
        <v>187082</v>
      </c>
      <c r="H27" s="17">
        <v>7.63</v>
      </c>
      <c r="I27" s="17">
        <f>F27*G27*H27/1000</f>
        <v>161.77604146666667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</row>
    <row r="28" spans="1:32" s="2" customFormat="1" ht="47.25" x14ac:dyDescent="0.25">
      <c r="A28" s="12" t="s">
        <v>239</v>
      </c>
      <c r="B28" s="9" t="s">
        <v>7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</row>
    <row r="29" spans="1:32" s="2" customFormat="1" ht="75.75" customHeight="1" x14ac:dyDescent="0.25">
      <c r="A29" s="12" t="s">
        <v>240</v>
      </c>
      <c r="B29" s="9" t="s">
        <v>8</v>
      </c>
      <c r="C29" s="17">
        <f>SUM(C30:C37)</f>
        <v>0</v>
      </c>
      <c r="D29" s="17">
        <f>SUM(D30:D37)</f>
        <v>2241.02</v>
      </c>
      <c r="E29" s="17">
        <f>SUM(E30:E37)</f>
        <v>4920</v>
      </c>
      <c r="F29" s="17">
        <f>SUM(F30:F37)</f>
        <v>2387.0066666666667</v>
      </c>
      <c r="G29" s="17" t="s">
        <v>10</v>
      </c>
      <c r="H29" s="17" t="s">
        <v>10</v>
      </c>
      <c r="I29" s="17">
        <f>SUM(I30:I37)</f>
        <v>5703.5858239999998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</row>
    <row r="30" spans="1:32" ht="15.75" customHeight="1" x14ac:dyDescent="0.25">
      <c r="A30" s="12" t="s">
        <v>225</v>
      </c>
      <c r="B30" s="9" t="s">
        <v>123</v>
      </c>
      <c r="C30" s="17">
        <v>0</v>
      </c>
      <c r="D30" s="17">
        <v>22.25</v>
      </c>
      <c r="E30" s="17">
        <v>0</v>
      </c>
      <c r="F30" s="17">
        <f>(C30+D30+E30)/3</f>
        <v>7.416666666666667</v>
      </c>
      <c r="G30" s="17">
        <v>1672</v>
      </c>
      <c r="H30" s="17">
        <v>9.6</v>
      </c>
      <c r="I30" s="17">
        <f>F30*G30*H30/1000</f>
        <v>119.04640000000001</v>
      </c>
    </row>
    <row r="31" spans="1:32" ht="15.75" customHeight="1" x14ac:dyDescent="0.25">
      <c r="A31" s="12" t="s">
        <v>227</v>
      </c>
      <c r="B31" s="9" t="s">
        <v>124</v>
      </c>
      <c r="C31" s="17">
        <v>0</v>
      </c>
      <c r="D31" s="17">
        <v>0</v>
      </c>
      <c r="E31" s="17">
        <v>40</v>
      </c>
      <c r="F31" s="17">
        <f t="shared" ref="F31:F37" si="2">(C31+D31+E31)/3</f>
        <v>13.333333333333334</v>
      </c>
      <c r="G31" s="17">
        <v>1067</v>
      </c>
      <c r="H31" s="17">
        <v>9.6</v>
      </c>
      <c r="I31" s="17">
        <f t="shared" ref="I31:I37" si="3">F31*G31*H31/1000</f>
        <v>136.57599999999999</v>
      </c>
    </row>
    <row r="32" spans="1:32" ht="15.75" customHeight="1" x14ac:dyDescent="0.25">
      <c r="A32" s="12" t="s">
        <v>229</v>
      </c>
      <c r="B32" s="9" t="s">
        <v>125</v>
      </c>
      <c r="C32" s="17">
        <v>0</v>
      </c>
      <c r="D32" s="17">
        <v>56.07</v>
      </c>
      <c r="E32" s="17">
        <v>0</v>
      </c>
      <c r="F32" s="17">
        <f t="shared" si="2"/>
        <v>18.690000000000001</v>
      </c>
      <c r="G32" s="17">
        <v>701</v>
      </c>
      <c r="H32" s="17">
        <v>9.6</v>
      </c>
      <c r="I32" s="17">
        <f t="shared" si="3"/>
        <v>125.776224</v>
      </c>
    </row>
    <row r="33" spans="1:32" ht="15.75" customHeight="1" x14ac:dyDescent="0.25">
      <c r="A33" s="12" t="s">
        <v>360</v>
      </c>
      <c r="B33" s="9" t="s">
        <v>126</v>
      </c>
      <c r="C33" s="17">
        <v>0</v>
      </c>
      <c r="D33" s="17">
        <v>89</v>
      </c>
      <c r="E33" s="17">
        <v>0</v>
      </c>
      <c r="F33" s="17">
        <f t="shared" si="2"/>
        <v>29.666666666666668</v>
      </c>
      <c r="G33" s="17">
        <v>555</v>
      </c>
      <c r="H33" s="17">
        <v>9.6</v>
      </c>
      <c r="I33" s="17">
        <f t="shared" si="3"/>
        <v>158.06399999999999</v>
      </c>
    </row>
    <row r="34" spans="1:32" ht="15.75" customHeight="1" x14ac:dyDescent="0.25">
      <c r="A34" s="12" t="s">
        <v>456</v>
      </c>
      <c r="B34" s="9" t="s">
        <v>127</v>
      </c>
      <c r="C34" s="17">
        <v>0</v>
      </c>
      <c r="D34" s="17">
        <v>284.8</v>
      </c>
      <c r="E34" s="17">
        <v>800</v>
      </c>
      <c r="F34" s="17">
        <f t="shared" si="2"/>
        <v>361.59999999999997</v>
      </c>
      <c r="G34" s="17">
        <v>367</v>
      </c>
      <c r="H34" s="17">
        <v>9.6</v>
      </c>
      <c r="I34" s="17">
        <f t="shared" si="3"/>
        <v>1273.98912</v>
      </c>
    </row>
    <row r="35" spans="1:32" ht="15.75" customHeight="1" x14ac:dyDescent="0.25">
      <c r="A35" s="12" t="s">
        <v>457</v>
      </c>
      <c r="B35" s="9" t="s">
        <v>128</v>
      </c>
      <c r="C35" s="17">
        <v>0</v>
      </c>
      <c r="D35" s="17">
        <v>667.5</v>
      </c>
      <c r="E35" s="17">
        <v>2250</v>
      </c>
      <c r="F35" s="17">
        <f t="shared" si="2"/>
        <v>972.5</v>
      </c>
      <c r="G35" s="17">
        <v>255</v>
      </c>
      <c r="H35" s="17">
        <v>9.6</v>
      </c>
      <c r="I35" s="17">
        <f t="shared" si="3"/>
        <v>2380.6799999999998</v>
      </c>
    </row>
    <row r="36" spans="1:32" ht="15.75" customHeight="1" x14ac:dyDescent="0.25">
      <c r="A36" s="12" t="s">
        <v>458</v>
      </c>
      <c r="B36" s="9" t="s">
        <v>129</v>
      </c>
      <c r="C36" s="17">
        <v>0</v>
      </c>
      <c r="D36" s="17">
        <v>0</v>
      </c>
      <c r="E36" s="17">
        <v>1200.0000000000002</v>
      </c>
      <c r="F36" s="17">
        <f t="shared" si="2"/>
        <v>400.00000000000006</v>
      </c>
      <c r="G36" s="17">
        <v>180</v>
      </c>
      <c r="H36" s="17">
        <v>9.6</v>
      </c>
      <c r="I36" s="17">
        <f t="shared" si="3"/>
        <v>691.20000000000016</v>
      </c>
    </row>
    <row r="37" spans="1:32" ht="15.75" customHeight="1" x14ac:dyDescent="0.25">
      <c r="A37" s="12" t="s">
        <v>459</v>
      </c>
      <c r="B37" s="9" t="s">
        <v>130</v>
      </c>
      <c r="C37" s="17">
        <v>0</v>
      </c>
      <c r="D37" s="17">
        <v>1121.4000000000001</v>
      </c>
      <c r="E37" s="17">
        <v>630</v>
      </c>
      <c r="F37" s="17">
        <f t="shared" si="2"/>
        <v>583.80000000000007</v>
      </c>
      <c r="G37" s="17">
        <v>146</v>
      </c>
      <c r="H37" s="17">
        <v>9.6</v>
      </c>
      <c r="I37" s="17">
        <f t="shared" si="3"/>
        <v>818.25407999999993</v>
      </c>
    </row>
    <row r="38" spans="1:32" s="2" customFormat="1" ht="63" x14ac:dyDescent="0.25">
      <c r="A38" s="12" t="s">
        <v>250</v>
      </c>
      <c r="B38" s="9" t="s">
        <v>9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</row>
    <row r="39" spans="1:32" ht="133.5" customHeight="1" x14ac:dyDescent="0.25">
      <c r="A39" s="12" t="s">
        <v>251</v>
      </c>
      <c r="B39" s="9" t="s">
        <v>57</v>
      </c>
      <c r="C39" s="17">
        <f>C40+C46+C49+C50+C55</f>
        <v>142.85300000000001</v>
      </c>
      <c r="D39" s="17">
        <f>D40+D46+D49+D50+D55</f>
        <v>22.279</v>
      </c>
      <c r="E39" s="17">
        <f>E40+E46+E49+E50+E55</f>
        <v>666.654</v>
      </c>
      <c r="F39" s="17">
        <f>F40+F46+F49+F50+F55</f>
        <v>277.262</v>
      </c>
      <c r="G39" s="17" t="s">
        <v>10</v>
      </c>
      <c r="H39" s="17" t="s">
        <v>10</v>
      </c>
      <c r="I39" s="17">
        <f>I40+I46+I49+I50+I55</f>
        <v>3783.0033696262999</v>
      </c>
    </row>
    <row r="40" spans="1:32" s="2" customFormat="1" ht="51" customHeight="1" x14ac:dyDescent="0.25">
      <c r="A40" s="12" t="s">
        <v>252</v>
      </c>
      <c r="B40" s="9" t="s">
        <v>5</v>
      </c>
      <c r="C40" s="17">
        <f>C41+C43+C45</f>
        <v>0.39200000000000002</v>
      </c>
      <c r="D40" s="17">
        <f t="shared" ref="D40:E40" si="4">D41+D43+D45</f>
        <v>2.9000000000000001E-2</v>
      </c>
      <c r="E40" s="17">
        <f t="shared" si="4"/>
        <v>6.6539999999999999</v>
      </c>
      <c r="F40" s="17">
        <f>F41+F43+F45</f>
        <v>2.3583333333333334</v>
      </c>
      <c r="G40" s="17" t="s">
        <v>10</v>
      </c>
      <c r="H40" s="17" t="s">
        <v>10</v>
      </c>
      <c r="I40" s="17">
        <f>I41+I43+I45</f>
        <v>2701.5690845396334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</row>
    <row r="41" spans="1:32" ht="48.75" customHeight="1" x14ac:dyDescent="0.25">
      <c r="A41" s="12" t="s">
        <v>253</v>
      </c>
      <c r="B41" s="9" t="s">
        <v>111</v>
      </c>
      <c r="C41" s="17">
        <f>C42</f>
        <v>0</v>
      </c>
      <c r="D41" s="17">
        <f t="shared" ref="D41:F41" si="5">D42</f>
        <v>0</v>
      </c>
      <c r="E41" s="17">
        <f t="shared" si="5"/>
        <v>0.14000000000000001</v>
      </c>
      <c r="F41" s="17">
        <f t="shared" si="5"/>
        <v>4.6666666666666669E-2</v>
      </c>
      <c r="G41" s="17" t="s">
        <v>10</v>
      </c>
      <c r="H41" s="17" t="s">
        <v>10</v>
      </c>
      <c r="I41" s="17">
        <f t="shared" ref="I41" si="6">I42</f>
        <v>36.563671872</v>
      </c>
    </row>
    <row r="42" spans="1:32" s="2" customFormat="1" ht="39" customHeight="1" x14ac:dyDescent="0.25">
      <c r="A42" s="12" t="s">
        <v>361</v>
      </c>
      <c r="B42" s="9" t="s">
        <v>112</v>
      </c>
      <c r="C42" s="17">
        <v>0</v>
      </c>
      <c r="D42" s="17">
        <v>0</v>
      </c>
      <c r="E42" s="17">
        <v>0.14000000000000001</v>
      </c>
      <c r="F42" s="17">
        <f t="shared" ref="F42:F45" si="7">(C42+D42+E42)/3</f>
        <v>4.6666666666666669E-2</v>
      </c>
      <c r="G42" s="18">
        <v>146016</v>
      </c>
      <c r="H42" s="17">
        <v>5.3658999999999999</v>
      </c>
      <c r="I42" s="17">
        <f>F42*G42*H42/1000</f>
        <v>36.563671872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</row>
    <row r="43" spans="1:32" ht="57.75" customHeight="1" x14ac:dyDescent="0.25">
      <c r="A43" s="12" t="s">
        <v>255</v>
      </c>
      <c r="B43" s="9" t="s">
        <v>114</v>
      </c>
      <c r="C43" s="17">
        <f>C44</f>
        <v>0</v>
      </c>
      <c r="D43" s="17">
        <f>D44</f>
        <v>2.9000000000000001E-2</v>
      </c>
      <c r="E43" s="17">
        <f>E44</f>
        <v>6.5140000000000002</v>
      </c>
      <c r="F43" s="17">
        <f>F44</f>
        <v>2.181</v>
      </c>
      <c r="G43" s="17" t="s">
        <v>10</v>
      </c>
      <c r="H43" s="17" t="s">
        <v>10</v>
      </c>
      <c r="I43" s="17">
        <f>I44</f>
        <v>2379.8458325486999</v>
      </c>
    </row>
    <row r="44" spans="1:32" s="2" customFormat="1" ht="59.25" customHeight="1" x14ac:dyDescent="0.25">
      <c r="A44" s="12" t="s">
        <v>362</v>
      </c>
      <c r="B44" s="9" t="s">
        <v>115</v>
      </c>
      <c r="C44" s="17">
        <v>0</v>
      </c>
      <c r="D44" s="17">
        <v>2.9000000000000001E-2</v>
      </c>
      <c r="E44" s="17">
        <v>6.5140000000000002</v>
      </c>
      <c r="F44" s="17">
        <f t="shared" si="7"/>
        <v>2.181</v>
      </c>
      <c r="G44" s="18">
        <v>203353</v>
      </c>
      <c r="H44" s="17">
        <v>5.3658999999999999</v>
      </c>
      <c r="I44" s="17">
        <f>F44*G44*H44/1000</f>
        <v>2379.8458325486999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</row>
    <row r="45" spans="1:32" ht="67.5" customHeight="1" x14ac:dyDescent="0.25">
      <c r="A45" s="12" t="s">
        <v>257</v>
      </c>
      <c r="B45" s="9" t="s">
        <v>138</v>
      </c>
      <c r="C45" s="17">
        <v>0.39200000000000002</v>
      </c>
      <c r="D45" s="17">
        <v>0</v>
      </c>
      <c r="E45" s="17">
        <v>0</v>
      </c>
      <c r="F45" s="17">
        <f t="shared" si="7"/>
        <v>0.13066666666666668</v>
      </c>
      <c r="G45" s="17">
        <f>G44*2</f>
        <v>406706</v>
      </c>
      <c r="H45" s="17">
        <v>5.3658999999999999</v>
      </c>
      <c r="I45" s="17">
        <f>F45*G45*H45/1000</f>
        <v>285.15958011893332</v>
      </c>
    </row>
    <row r="46" spans="1:32" s="2" customFormat="1" ht="45.75" customHeight="1" x14ac:dyDescent="0.25">
      <c r="A46" s="12" t="s">
        <v>259</v>
      </c>
      <c r="B46" s="9" t="s">
        <v>6</v>
      </c>
      <c r="C46" s="17">
        <f>C47</f>
        <v>6.0999999999999999E-2</v>
      </c>
      <c r="D46" s="17">
        <f t="shared" ref="D46:F46" si="8">D47</f>
        <v>0</v>
      </c>
      <c r="E46" s="17">
        <f t="shared" si="8"/>
        <v>0</v>
      </c>
      <c r="F46" s="17">
        <f t="shared" si="8"/>
        <v>2.0333333333333332E-2</v>
      </c>
      <c r="G46" s="17" t="s">
        <v>10</v>
      </c>
      <c r="H46" s="17" t="s">
        <v>10</v>
      </c>
      <c r="I46" s="17">
        <f>I47</f>
        <v>29.024525086666664</v>
      </c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</row>
    <row r="47" spans="1:32" ht="42" customHeight="1" x14ac:dyDescent="0.25">
      <c r="A47" s="12" t="s">
        <v>260</v>
      </c>
      <c r="B47" s="9" t="s">
        <v>121</v>
      </c>
      <c r="C47" s="17">
        <f>C48</f>
        <v>6.0999999999999999E-2</v>
      </c>
      <c r="D47" s="17">
        <v>0</v>
      </c>
      <c r="E47" s="17">
        <v>0</v>
      </c>
      <c r="F47" s="17">
        <f>F48</f>
        <v>2.0333333333333332E-2</v>
      </c>
      <c r="G47" s="17" t="s">
        <v>10</v>
      </c>
      <c r="H47" s="17" t="s">
        <v>10</v>
      </c>
      <c r="I47" s="17">
        <f>I48</f>
        <v>29.024525086666664</v>
      </c>
    </row>
    <row r="48" spans="1:32" s="2" customFormat="1" ht="39" customHeight="1" x14ac:dyDescent="0.25">
      <c r="A48" s="12" t="s">
        <v>262</v>
      </c>
      <c r="B48" s="9" t="s">
        <v>119</v>
      </c>
      <c r="C48" s="17">
        <v>6.0999999999999999E-2</v>
      </c>
      <c r="D48" s="17">
        <v>0</v>
      </c>
      <c r="E48" s="17">
        <v>0</v>
      </c>
      <c r="F48" s="17">
        <f>(C48+D48+E48)/3</f>
        <v>2.0333333333333332E-2</v>
      </c>
      <c r="G48" s="17">
        <v>187082</v>
      </c>
      <c r="H48" s="17">
        <v>7.63</v>
      </c>
      <c r="I48" s="17">
        <f>F48*G48*H48/1000</f>
        <v>29.024525086666664</v>
      </c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</row>
    <row r="49" spans="1:32" s="2" customFormat="1" ht="47.25" x14ac:dyDescent="0.25">
      <c r="A49" s="12" t="s">
        <v>269</v>
      </c>
      <c r="B49" s="9" t="s">
        <v>7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</row>
    <row r="50" spans="1:32" s="2" customFormat="1" ht="100.5" customHeight="1" x14ac:dyDescent="0.25">
      <c r="A50" s="12" t="s">
        <v>270</v>
      </c>
      <c r="B50" s="9" t="s">
        <v>8</v>
      </c>
      <c r="C50" s="17">
        <f>C51+C52+C53+C54</f>
        <v>142.4</v>
      </c>
      <c r="D50" s="17">
        <f t="shared" ref="D50:F50" si="9">D51+D52+D53+D54</f>
        <v>22.25</v>
      </c>
      <c r="E50" s="17">
        <f t="shared" si="9"/>
        <v>660</v>
      </c>
      <c r="F50" s="17">
        <f t="shared" si="9"/>
        <v>274.88333333333333</v>
      </c>
      <c r="G50" s="17" t="s">
        <v>10</v>
      </c>
      <c r="H50" s="17" t="s">
        <v>10</v>
      </c>
      <c r="I50" s="17">
        <f t="shared" ref="I50" si="10">I51+I52+I53+I54</f>
        <v>1052.40976</v>
      </c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</row>
    <row r="51" spans="1:32" ht="18.75" customHeight="1" x14ac:dyDescent="0.25">
      <c r="A51" s="12" t="s">
        <v>253</v>
      </c>
      <c r="B51" s="9" t="s">
        <v>125</v>
      </c>
      <c r="C51" s="17">
        <v>0</v>
      </c>
      <c r="D51" s="17">
        <v>22.25</v>
      </c>
      <c r="E51" s="17">
        <v>0</v>
      </c>
      <c r="F51" s="17">
        <f t="shared" ref="F51:F54" si="11">(C51+D51+E51)/3</f>
        <v>7.416666666666667</v>
      </c>
      <c r="G51" s="17">
        <v>701</v>
      </c>
      <c r="H51" s="17">
        <v>9.6</v>
      </c>
      <c r="I51" s="17">
        <f t="shared" ref="I51:I54" si="12">F51*G51*H51/1000</f>
        <v>49.911200000000001</v>
      </c>
    </row>
    <row r="52" spans="1:32" ht="18.75" customHeight="1" x14ac:dyDescent="0.25">
      <c r="A52" s="12" t="s">
        <v>255</v>
      </c>
      <c r="B52" s="9" t="s">
        <v>126</v>
      </c>
      <c r="C52" s="17">
        <v>0</v>
      </c>
      <c r="D52" s="17">
        <v>0</v>
      </c>
      <c r="E52" s="17">
        <v>100</v>
      </c>
      <c r="F52" s="17">
        <f t="shared" si="11"/>
        <v>33.333333333333336</v>
      </c>
      <c r="G52" s="17">
        <v>555</v>
      </c>
      <c r="H52" s="17">
        <v>9.6</v>
      </c>
      <c r="I52" s="17">
        <f t="shared" si="12"/>
        <v>177.6</v>
      </c>
    </row>
    <row r="53" spans="1:32" ht="18.75" customHeight="1" x14ac:dyDescent="0.25">
      <c r="A53" s="12" t="s">
        <v>257</v>
      </c>
      <c r="B53" s="9" t="s">
        <v>127</v>
      </c>
      <c r="C53" s="17">
        <v>0</v>
      </c>
      <c r="D53" s="17">
        <v>0</v>
      </c>
      <c r="E53" s="17">
        <v>400</v>
      </c>
      <c r="F53" s="17">
        <f t="shared" si="11"/>
        <v>133.33333333333334</v>
      </c>
      <c r="G53" s="17">
        <v>367</v>
      </c>
      <c r="H53" s="17">
        <v>9.6</v>
      </c>
      <c r="I53" s="17">
        <f t="shared" si="12"/>
        <v>469.76</v>
      </c>
    </row>
    <row r="54" spans="1:32" ht="18.75" customHeight="1" x14ac:dyDescent="0.25">
      <c r="A54" s="12" t="s">
        <v>363</v>
      </c>
      <c r="B54" s="9" t="s">
        <v>127</v>
      </c>
      <c r="C54" s="17">
        <v>142.4</v>
      </c>
      <c r="D54" s="17">
        <v>0</v>
      </c>
      <c r="E54" s="17">
        <v>160</v>
      </c>
      <c r="F54" s="17">
        <f t="shared" si="11"/>
        <v>100.8</v>
      </c>
      <c r="G54" s="17">
        <f>G53</f>
        <v>367</v>
      </c>
      <c r="H54" s="17">
        <v>9.6</v>
      </c>
      <c r="I54" s="17">
        <f t="shared" si="12"/>
        <v>355.13855999999998</v>
      </c>
    </row>
    <row r="55" spans="1:32" s="2" customFormat="1" ht="63" x14ac:dyDescent="0.25">
      <c r="A55" s="12" t="s">
        <v>364</v>
      </c>
      <c r="B55" s="9" t="s">
        <v>9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</row>
    <row r="56" spans="1:32" s="2" customFormat="1" x14ac:dyDescent="0.25">
      <c r="A56" s="8" t="s">
        <v>44</v>
      </c>
      <c r="B56" s="6" t="s">
        <v>276</v>
      </c>
      <c r="C56" s="17" t="s">
        <v>10</v>
      </c>
      <c r="D56" s="17" t="s">
        <v>10</v>
      </c>
      <c r="E56" s="17" t="s">
        <v>10</v>
      </c>
      <c r="F56" s="17" t="s">
        <v>10</v>
      </c>
      <c r="G56" s="17" t="s">
        <v>10</v>
      </c>
      <c r="H56" s="17" t="s">
        <v>10</v>
      </c>
      <c r="I56" s="17" t="s">
        <v>10</v>
      </c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</row>
    <row r="57" spans="1:32" s="2" customFormat="1" ht="110.25" x14ac:dyDescent="0.25">
      <c r="A57" s="8" t="s">
        <v>47</v>
      </c>
      <c r="B57" s="6" t="s">
        <v>108</v>
      </c>
      <c r="C57" s="17">
        <f>C58+C64+C69+C70+C81</f>
        <v>37.096000000000004</v>
      </c>
      <c r="D57" s="17">
        <f>D58+D64+D69+D70+D81</f>
        <v>36.806000000000004</v>
      </c>
      <c r="E57" s="17">
        <f>E58+E64+E69+E70+E81</f>
        <v>37.607999999999997</v>
      </c>
      <c r="F57" s="17">
        <f>F58+F64+F69+F70+F81</f>
        <v>37.17</v>
      </c>
      <c r="G57" s="17" t="s">
        <v>10</v>
      </c>
      <c r="H57" s="17" t="s">
        <v>10</v>
      </c>
      <c r="I57" s="17">
        <f>I58+I64+I69+I70+I81</f>
        <v>35130.036446941071</v>
      </c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</row>
    <row r="58" spans="1:32" ht="31.5" x14ac:dyDescent="0.25">
      <c r="A58" s="8" t="s">
        <v>49</v>
      </c>
      <c r="B58" s="6" t="s">
        <v>145</v>
      </c>
      <c r="C58" s="17">
        <v>34.075000000000003</v>
      </c>
      <c r="D58" s="17">
        <v>33.994</v>
      </c>
      <c r="E58" s="17">
        <v>35.352999999999994</v>
      </c>
      <c r="F58" s="17">
        <v>34.473999999999997</v>
      </c>
      <c r="G58" s="17" t="s">
        <v>10</v>
      </c>
      <c r="H58" s="17" t="s">
        <v>10</v>
      </c>
      <c r="I58" s="17">
        <f>I59+I62</f>
        <v>34305.312886656</v>
      </c>
    </row>
    <row r="59" spans="1:32" s="2" customFormat="1" ht="31.5" x14ac:dyDescent="0.25">
      <c r="A59" s="8" t="s">
        <v>365</v>
      </c>
      <c r="B59" s="6" t="s">
        <v>147</v>
      </c>
      <c r="C59" s="17">
        <f>C60+C61</f>
        <v>27.435000000000002</v>
      </c>
      <c r="D59" s="17">
        <f>D60+D61</f>
        <v>26.019000000000002</v>
      </c>
      <c r="E59" s="17">
        <f>E60+E61</f>
        <v>27.500999999999998</v>
      </c>
      <c r="F59" s="17">
        <f>F60+F61</f>
        <v>26.984999999999999</v>
      </c>
      <c r="G59" s="17" t="s">
        <v>10</v>
      </c>
      <c r="H59" s="17" t="s">
        <v>10</v>
      </c>
      <c r="I59" s="17">
        <f>I60+I61</f>
        <v>25395.008168783999</v>
      </c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</row>
    <row r="60" spans="1:32" s="2" customFormat="1" x14ac:dyDescent="0.25">
      <c r="A60" s="8" t="s">
        <v>366</v>
      </c>
      <c r="B60" s="6" t="s">
        <v>148</v>
      </c>
      <c r="C60" s="17">
        <v>26.669</v>
      </c>
      <c r="D60" s="17">
        <v>25.099</v>
      </c>
      <c r="E60" s="17">
        <v>24.36</v>
      </c>
      <c r="F60" s="17">
        <f>(C60+D60+E60)/3</f>
        <v>25.376000000000001</v>
      </c>
      <c r="G60" s="17">
        <v>191846.15</v>
      </c>
      <c r="H60" s="17">
        <v>4.8</v>
      </c>
      <c r="I60" s="17">
        <f>F60*G60*H60/1000</f>
        <v>23367.781931519999</v>
      </c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</row>
    <row r="61" spans="1:32" s="2" customFormat="1" x14ac:dyDescent="0.25">
      <c r="A61" s="8" t="s">
        <v>367</v>
      </c>
      <c r="B61" s="6" t="s">
        <v>149</v>
      </c>
      <c r="C61" s="17">
        <v>0.76600000000000001</v>
      </c>
      <c r="D61" s="17">
        <v>0.92</v>
      </c>
      <c r="E61" s="17">
        <v>3.141</v>
      </c>
      <c r="F61" s="17">
        <f>(C61+D61+E61)/3</f>
        <v>1.609</v>
      </c>
      <c r="G61" s="17">
        <v>262485.27</v>
      </c>
      <c r="H61" s="17">
        <v>4.8</v>
      </c>
      <c r="I61" s="17">
        <f>F61*G61*H61/1000</f>
        <v>2027.2262372639998</v>
      </c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</row>
    <row r="62" spans="1:32" s="2" customFormat="1" ht="31.5" x14ac:dyDescent="0.25">
      <c r="A62" s="8" t="s">
        <v>368</v>
      </c>
      <c r="B62" s="6" t="s">
        <v>152</v>
      </c>
      <c r="C62" s="17">
        <f>C63</f>
        <v>6.64</v>
      </c>
      <c r="D62" s="17">
        <f t="shared" ref="D62:F62" si="13">D63</f>
        <v>7.9749999999999996</v>
      </c>
      <c r="E62" s="17">
        <f t="shared" si="13"/>
        <v>7.8520000000000003</v>
      </c>
      <c r="F62" s="17">
        <f t="shared" si="13"/>
        <v>7.4889999999999999</v>
      </c>
      <c r="G62" s="17" t="s">
        <v>10</v>
      </c>
      <c r="H62" s="17" t="s">
        <v>10</v>
      </c>
      <c r="I62" s="17">
        <f>I63</f>
        <v>8910.3047178719989</v>
      </c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</row>
    <row r="63" spans="1:32" s="2" customFormat="1" x14ac:dyDescent="0.25">
      <c r="A63" s="8" t="s">
        <v>369</v>
      </c>
      <c r="B63" s="6" t="s">
        <v>153</v>
      </c>
      <c r="C63" s="17">
        <v>6.64</v>
      </c>
      <c r="D63" s="17">
        <v>7.9749999999999996</v>
      </c>
      <c r="E63" s="17">
        <v>7.8520000000000003</v>
      </c>
      <c r="F63" s="17">
        <f>(C63+D63+E63)/3</f>
        <v>7.4889999999999999</v>
      </c>
      <c r="G63" s="17">
        <v>247872.01</v>
      </c>
      <c r="H63" s="17">
        <v>4.8</v>
      </c>
      <c r="I63" s="17">
        <f>F63*G63*H63/1000</f>
        <v>8910.3047178719989</v>
      </c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</row>
    <row r="64" spans="1:32" s="2" customFormat="1" ht="31.5" x14ac:dyDescent="0.25">
      <c r="A64" s="8" t="s">
        <v>370</v>
      </c>
      <c r="B64" s="6" t="s">
        <v>156</v>
      </c>
      <c r="C64" s="17">
        <f>C65</f>
        <v>0.67100000000000004</v>
      </c>
      <c r="D64" s="17">
        <f t="shared" ref="D64:F64" si="14">D65</f>
        <v>0.80700000000000005</v>
      </c>
      <c r="E64" s="17">
        <f t="shared" si="14"/>
        <v>0.505</v>
      </c>
      <c r="F64" s="17">
        <f t="shared" si="14"/>
        <v>0.66100000000000003</v>
      </c>
      <c r="G64" s="17" t="s">
        <v>10</v>
      </c>
      <c r="H64" s="17" t="s">
        <v>10</v>
      </c>
      <c r="I64" s="17">
        <f>I65</f>
        <v>802.38179516733339</v>
      </c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</row>
    <row r="65" spans="1:32" s="2" customFormat="1" ht="31.5" x14ac:dyDescent="0.25">
      <c r="A65" s="8" t="s">
        <v>371</v>
      </c>
      <c r="B65" s="6" t="s">
        <v>158</v>
      </c>
      <c r="C65" s="17">
        <f>C66+C67+C68</f>
        <v>0.67100000000000004</v>
      </c>
      <c r="D65" s="17">
        <f t="shared" ref="D65:E65" si="15">D66+D67+D68</f>
        <v>0.80700000000000005</v>
      </c>
      <c r="E65" s="17">
        <f t="shared" si="15"/>
        <v>0.505</v>
      </c>
      <c r="F65" s="17">
        <f>F66+F67+F68</f>
        <v>0.66100000000000003</v>
      </c>
      <c r="G65" s="17" t="s">
        <v>10</v>
      </c>
      <c r="H65" s="17" t="s">
        <v>10</v>
      </c>
      <c r="I65" s="17">
        <f>I66+I67+I68</f>
        <v>802.38179516733339</v>
      </c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</row>
    <row r="66" spans="1:32" s="2" customFormat="1" x14ac:dyDescent="0.25">
      <c r="A66" s="8" t="s">
        <v>372</v>
      </c>
      <c r="B66" s="6" t="s">
        <v>159</v>
      </c>
      <c r="C66" s="17">
        <v>0.53100000000000003</v>
      </c>
      <c r="D66" s="17">
        <v>0.63800000000000001</v>
      </c>
      <c r="E66" s="17">
        <v>0</v>
      </c>
      <c r="F66" s="17">
        <f>(C66+D66+E66)/3</f>
        <v>0.38966666666666666</v>
      </c>
      <c r="G66" s="17">
        <v>200210.59</v>
      </c>
      <c r="H66" s="17">
        <v>5.72</v>
      </c>
      <c r="I66" s="17">
        <f>F66*G66*H66/1000</f>
        <v>446.24804931373336</v>
      </c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</row>
    <row r="67" spans="1:32" s="2" customFormat="1" x14ac:dyDescent="0.25">
      <c r="A67" s="8" t="s">
        <v>373</v>
      </c>
      <c r="B67" s="6" t="s">
        <v>160</v>
      </c>
      <c r="C67" s="17">
        <v>4.2999999999999997E-2</v>
      </c>
      <c r="D67" s="17">
        <v>5.1999999999999998E-2</v>
      </c>
      <c r="E67" s="17">
        <v>0.05</v>
      </c>
      <c r="F67" s="17">
        <f t="shared" ref="F67:F68" si="16">(C67+D67+E67)/3</f>
        <v>4.8333333333333339E-2</v>
      </c>
      <c r="G67" s="17">
        <v>214345.74</v>
      </c>
      <c r="H67" s="17">
        <v>5.72</v>
      </c>
      <c r="I67" s="17">
        <f>F67*G67*H67/1000</f>
        <v>59.259452252000003</v>
      </c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</row>
    <row r="68" spans="1:32" s="2" customFormat="1" x14ac:dyDescent="0.25">
      <c r="A68" s="8" t="s">
        <v>374</v>
      </c>
      <c r="B68" s="6" t="s">
        <v>161</v>
      </c>
      <c r="C68" s="17">
        <v>9.7000000000000003E-2</v>
      </c>
      <c r="D68" s="17">
        <v>0.11700000000000001</v>
      </c>
      <c r="E68" s="17">
        <v>0.45500000000000002</v>
      </c>
      <c r="F68" s="17">
        <f t="shared" si="16"/>
        <v>0.223</v>
      </c>
      <c r="G68" s="17">
        <v>232740.36</v>
      </c>
      <c r="H68" s="17">
        <v>5.72</v>
      </c>
      <c r="I68" s="17">
        <f>F68*G68*H68/1000</f>
        <v>296.87429360160002</v>
      </c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</row>
    <row r="69" spans="1:32" ht="47.25" x14ac:dyDescent="0.25">
      <c r="A69" s="8" t="s">
        <v>52</v>
      </c>
      <c r="B69" s="6" t="s">
        <v>7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</row>
    <row r="70" spans="1:32" ht="94.5" x14ac:dyDescent="0.25">
      <c r="A70" s="8" t="s">
        <v>53</v>
      </c>
      <c r="B70" s="6" t="s">
        <v>8</v>
      </c>
      <c r="C70" s="17">
        <f>SUM(C71:C80)</f>
        <v>2.35</v>
      </c>
      <c r="D70" s="17">
        <f t="shared" ref="D70:F70" si="17">SUM(D71:D80)</f>
        <v>2.0049999999999999</v>
      </c>
      <c r="E70" s="17">
        <f t="shared" si="17"/>
        <v>1.75</v>
      </c>
      <c r="F70" s="17">
        <f t="shared" si="17"/>
        <v>2.0350000000000001</v>
      </c>
      <c r="G70" s="17" t="s">
        <v>10</v>
      </c>
      <c r="H70" s="17" t="s">
        <v>10</v>
      </c>
      <c r="I70" s="17">
        <f t="shared" ref="I70" si="18">SUM(I71:I80)</f>
        <v>22.341765117733331</v>
      </c>
    </row>
    <row r="71" spans="1:32" s="2" customFormat="1" x14ac:dyDescent="0.25">
      <c r="A71" s="8" t="s">
        <v>375</v>
      </c>
      <c r="B71" s="6" t="s">
        <v>168</v>
      </c>
      <c r="C71" s="17">
        <v>7.0000000000000007E-2</v>
      </c>
      <c r="D71" s="17">
        <v>0.13800000000000001</v>
      </c>
      <c r="E71" s="17">
        <v>0.29000000000000004</v>
      </c>
      <c r="F71" s="17">
        <f t="shared" ref="F71:F80" si="19">(C71+D71+E71)/3</f>
        <v>0.16600000000000001</v>
      </c>
      <c r="G71" s="17">
        <v>5010.57</v>
      </c>
      <c r="H71" s="17">
        <v>7.16</v>
      </c>
      <c r="I71" s="17">
        <f>F71*G71*H71/1000</f>
        <v>5.9553630792000005</v>
      </c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</row>
    <row r="72" spans="1:32" x14ac:dyDescent="0.25">
      <c r="A72" s="8" t="s">
        <v>376</v>
      </c>
      <c r="B72" s="6" t="s">
        <v>169</v>
      </c>
      <c r="C72" s="17">
        <v>1.6E-2</v>
      </c>
      <c r="D72" s="17">
        <v>0</v>
      </c>
      <c r="E72" s="17">
        <v>0</v>
      </c>
      <c r="F72" s="17">
        <f t="shared" si="19"/>
        <v>5.3333333333333332E-3</v>
      </c>
      <c r="G72" s="17">
        <v>3857.02</v>
      </c>
      <c r="H72" s="17">
        <v>7.16</v>
      </c>
      <c r="I72" s="17">
        <f t="shared" ref="I72:I80" si="20">F72*G72*H72/1000</f>
        <v>0.14728673706666667</v>
      </c>
    </row>
    <row r="73" spans="1:32" x14ac:dyDescent="0.25">
      <c r="A73" s="8" t="s">
        <v>377</v>
      </c>
      <c r="B73" s="6" t="s">
        <v>170</v>
      </c>
      <c r="C73" s="17">
        <v>0.4</v>
      </c>
      <c r="D73" s="17">
        <v>0.52500000000000002</v>
      </c>
      <c r="E73" s="17">
        <v>0.2</v>
      </c>
      <c r="F73" s="17">
        <f t="shared" si="19"/>
        <v>0.375</v>
      </c>
      <c r="G73" s="17">
        <v>2482.77</v>
      </c>
      <c r="H73" s="17">
        <v>7.16</v>
      </c>
      <c r="I73" s="17">
        <f t="shared" si="20"/>
        <v>6.6662374499999997</v>
      </c>
    </row>
    <row r="74" spans="1:32" s="2" customFormat="1" x14ac:dyDescent="0.25">
      <c r="A74" s="8" t="s">
        <v>378</v>
      </c>
      <c r="B74" s="6" t="s">
        <v>171</v>
      </c>
      <c r="C74" s="17">
        <v>0.36</v>
      </c>
      <c r="D74" s="17">
        <v>0.12</v>
      </c>
      <c r="E74" s="17">
        <v>0.32</v>
      </c>
      <c r="F74" s="17">
        <f t="shared" si="19"/>
        <v>0.26666666666666666</v>
      </c>
      <c r="G74" s="17">
        <v>1584.06</v>
      </c>
      <c r="H74" s="17">
        <v>7.16</v>
      </c>
      <c r="I74" s="17">
        <f t="shared" si="20"/>
        <v>3.0244985600000001</v>
      </c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</row>
    <row r="75" spans="1:32" x14ac:dyDescent="0.25">
      <c r="A75" s="8" t="s">
        <v>379</v>
      </c>
      <c r="B75" s="6" t="s">
        <v>172</v>
      </c>
      <c r="C75" s="18">
        <v>0.69399999999999995</v>
      </c>
      <c r="D75" s="17">
        <v>0.252</v>
      </c>
      <c r="E75" s="17">
        <v>6.3E-2</v>
      </c>
      <c r="F75" s="17">
        <f t="shared" si="19"/>
        <v>0.33633333333333332</v>
      </c>
      <c r="G75" s="17">
        <v>1037.58</v>
      </c>
      <c r="H75" s="17">
        <v>7.16</v>
      </c>
      <c r="I75" s="17">
        <f t="shared" si="20"/>
        <v>2.4986448183999994</v>
      </c>
    </row>
    <row r="76" spans="1:32" s="2" customFormat="1" x14ac:dyDescent="0.25">
      <c r="A76" s="8" t="s">
        <v>380</v>
      </c>
      <c r="B76" s="6" t="s">
        <v>173</v>
      </c>
      <c r="C76" s="17">
        <v>0</v>
      </c>
      <c r="D76" s="17">
        <v>0</v>
      </c>
      <c r="E76" s="17">
        <v>0.5</v>
      </c>
      <c r="F76" s="17">
        <f t="shared" si="19"/>
        <v>0.16666666666666666</v>
      </c>
      <c r="G76" s="17">
        <v>657.19</v>
      </c>
      <c r="H76" s="17">
        <v>7.16</v>
      </c>
      <c r="I76" s="17">
        <f t="shared" si="20"/>
        <v>0.78424673333333339</v>
      </c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</row>
    <row r="77" spans="1:32" x14ac:dyDescent="0.25">
      <c r="A77" s="8" t="s">
        <v>381</v>
      </c>
      <c r="B77" s="6" t="s">
        <v>174</v>
      </c>
      <c r="C77" s="17">
        <v>0</v>
      </c>
      <c r="D77" s="17">
        <v>0</v>
      </c>
      <c r="E77" s="17">
        <v>0.252</v>
      </c>
      <c r="F77" s="17">
        <f t="shared" si="19"/>
        <v>8.4000000000000005E-2</v>
      </c>
      <c r="G77" s="17">
        <v>1149.76</v>
      </c>
      <c r="H77" s="17">
        <v>7.16</v>
      </c>
      <c r="I77" s="17">
        <f t="shared" si="20"/>
        <v>0.69151165439999995</v>
      </c>
    </row>
    <row r="78" spans="1:32" s="2" customFormat="1" x14ac:dyDescent="0.25">
      <c r="A78" s="8" t="s">
        <v>382</v>
      </c>
      <c r="B78" s="6" t="s">
        <v>175</v>
      </c>
      <c r="C78" s="17">
        <v>0.4</v>
      </c>
      <c r="D78" s="17">
        <v>0.4</v>
      </c>
      <c r="E78" s="17">
        <v>0.125</v>
      </c>
      <c r="F78" s="17">
        <f t="shared" si="19"/>
        <v>0.30833333333333335</v>
      </c>
      <c r="G78" s="17">
        <v>729.2</v>
      </c>
      <c r="H78" s="17">
        <v>7.16</v>
      </c>
      <c r="I78" s="17">
        <f t="shared" si="20"/>
        <v>1.6098305333333336</v>
      </c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</row>
    <row r="79" spans="1:32" x14ac:dyDescent="0.25">
      <c r="A79" s="8" t="s">
        <v>383</v>
      </c>
      <c r="B79" s="6" t="s">
        <v>176</v>
      </c>
      <c r="C79" s="17">
        <v>0.16</v>
      </c>
      <c r="D79" s="17">
        <v>0.32</v>
      </c>
      <c r="E79" s="17">
        <v>0</v>
      </c>
      <c r="F79" s="17">
        <f t="shared" si="19"/>
        <v>0.16</v>
      </c>
      <c r="G79" s="17">
        <v>481.42</v>
      </c>
      <c r="H79" s="17">
        <v>7.16</v>
      </c>
      <c r="I79" s="17">
        <f t="shared" si="20"/>
        <v>0.551514752</v>
      </c>
    </row>
    <row r="80" spans="1:32" x14ac:dyDescent="0.25">
      <c r="A80" s="8" t="s">
        <v>384</v>
      </c>
      <c r="B80" s="6" t="s">
        <v>177</v>
      </c>
      <c r="C80" s="17">
        <v>0.25</v>
      </c>
      <c r="D80" s="17">
        <v>0.25</v>
      </c>
      <c r="E80" s="17">
        <v>0</v>
      </c>
      <c r="F80" s="17">
        <f t="shared" si="19"/>
        <v>0.16666666666666666</v>
      </c>
      <c r="G80" s="17">
        <v>345.78</v>
      </c>
      <c r="H80" s="17">
        <v>7.16</v>
      </c>
      <c r="I80" s="17">
        <f t="shared" si="20"/>
        <v>0.41263079999999996</v>
      </c>
    </row>
    <row r="81" spans="1:9" ht="63" x14ac:dyDescent="0.25">
      <c r="A81" s="25" t="s">
        <v>55</v>
      </c>
      <c r="B81" s="9" t="s">
        <v>9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</row>
    <row r="82" spans="1:9" ht="110.25" x14ac:dyDescent="0.25">
      <c r="A82" s="25" t="s">
        <v>56</v>
      </c>
      <c r="B82" s="9" t="s">
        <v>133</v>
      </c>
      <c r="C82" s="18">
        <f>C83+C92+C105+C106+C118</f>
        <v>6.5829999999999993</v>
      </c>
      <c r="D82" s="18">
        <f t="shared" ref="D82:F82" si="21">D83+D92+D105+D106+D118</f>
        <v>6.1480000000000006</v>
      </c>
      <c r="E82" s="18">
        <f t="shared" si="21"/>
        <v>7.7279999999999998</v>
      </c>
      <c r="F82" s="18">
        <f t="shared" si="21"/>
        <v>6.8196666666666665</v>
      </c>
      <c r="G82" s="18" t="s">
        <v>10</v>
      </c>
      <c r="H82" s="18" t="s">
        <v>10</v>
      </c>
      <c r="I82" s="18">
        <f>I83+I92+I105+I106+I118</f>
        <v>13501.246602866531</v>
      </c>
    </row>
    <row r="83" spans="1:9" ht="31.5" x14ac:dyDescent="0.25">
      <c r="A83" s="25" t="s">
        <v>58</v>
      </c>
      <c r="B83" s="9" t="s">
        <v>5</v>
      </c>
      <c r="C83" s="18">
        <f>C84+C88</f>
        <v>3.5619999999999998</v>
      </c>
      <c r="D83" s="18">
        <f>D84+D88</f>
        <v>3.2560000000000002</v>
      </c>
      <c r="E83" s="18">
        <f>E84+E88</f>
        <v>4.7169999999999996</v>
      </c>
      <c r="F83" s="18">
        <f>F84+F88</f>
        <v>3.8449999999999998</v>
      </c>
      <c r="G83" s="18" t="s">
        <v>10</v>
      </c>
      <c r="H83" s="18" t="s">
        <v>10</v>
      </c>
      <c r="I83" s="18">
        <f>I84+I88</f>
        <v>4457.5952646079995</v>
      </c>
    </row>
    <row r="84" spans="1:9" ht="31.5" x14ac:dyDescent="0.25">
      <c r="A84" s="25" t="s">
        <v>59</v>
      </c>
      <c r="B84" s="9" t="s">
        <v>147</v>
      </c>
      <c r="C84" s="18">
        <f>C85+C86+C87</f>
        <v>2.351</v>
      </c>
      <c r="D84" s="18">
        <f t="shared" ref="D84:E84" si="22">D85+D86+D87</f>
        <v>2.149</v>
      </c>
      <c r="E84" s="18">
        <f t="shared" si="22"/>
        <v>3.6639999999999997</v>
      </c>
      <c r="F84" s="18">
        <f>F85+F86+F87</f>
        <v>2.7213333333333329</v>
      </c>
      <c r="G84" s="18" t="s">
        <v>10</v>
      </c>
      <c r="H84" s="18" t="s">
        <v>10</v>
      </c>
      <c r="I84" s="18">
        <f>I85+I86+I87</f>
        <v>3025.3188231679997</v>
      </c>
    </row>
    <row r="85" spans="1:9" x14ac:dyDescent="0.25">
      <c r="A85" s="25" t="s">
        <v>385</v>
      </c>
      <c r="B85" s="11" t="s">
        <v>148</v>
      </c>
      <c r="C85" s="18">
        <v>0.20799999999999999</v>
      </c>
      <c r="D85" s="18">
        <v>0.19</v>
      </c>
      <c r="E85" s="18">
        <v>2.6959999999999997</v>
      </c>
      <c r="F85" s="17">
        <f t="shared" ref="F85:F91" si="23">(C85+D85+E85)/3</f>
        <v>1.0313333333333332</v>
      </c>
      <c r="G85" s="18">
        <v>191846.15</v>
      </c>
      <c r="H85" s="18">
        <v>4.8</v>
      </c>
      <c r="I85" s="17">
        <f t="shared" ref="I85:I91" si="24">F85*G85*H85/1000</f>
        <v>949.71518095999977</v>
      </c>
    </row>
    <row r="86" spans="1:9" x14ac:dyDescent="0.25">
      <c r="A86" s="25" t="s">
        <v>386</v>
      </c>
      <c r="B86" s="11" t="s">
        <v>149</v>
      </c>
      <c r="C86" s="18">
        <v>1.6559999999999999</v>
      </c>
      <c r="D86" s="18">
        <v>1.514</v>
      </c>
      <c r="E86" s="18">
        <v>0.432</v>
      </c>
      <c r="F86" s="17">
        <f t="shared" si="23"/>
        <v>1.2006666666666665</v>
      </c>
      <c r="G86" s="18">
        <v>262485.27</v>
      </c>
      <c r="H86" s="18">
        <v>4.8</v>
      </c>
      <c r="I86" s="17">
        <f t="shared" si="24"/>
        <v>1512.7551080639998</v>
      </c>
    </row>
    <row r="87" spans="1:9" x14ac:dyDescent="0.25">
      <c r="A87" s="25" t="s">
        <v>387</v>
      </c>
      <c r="B87" s="11" t="s">
        <v>150</v>
      </c>
      <c r="C87" s="18">
        <v>0.48699999999999999</v>
      </c>
      <c r="D87" s="18">
        <v>0.44500000000000001</v>
      </c>
      <c r="E87" s="18">
        <v>0.53600000000000003</v>
      </c>
      <c r="F87" s="17">
        <f t="shared" si="23"/>
        <v>0.48933333333333334</v>
      </c>
      <c r="G87" s="18">
        <v>239632.38</v>
      </c>
      <c r="H87" s="18">
        <v>4.8</v>
      </c>
      <c r="I87" s="17">
        <f t="shared" si="24"/>
        <v>562.84853414399993</v>
      </c>
    </row>
    <row r="88" spans="1:9" ht="31.5" x14ac:dyDescent="0.25">
      <c r="A88" s="25" t="s">
        <v>60</v>
      </c>
      <c r="B88" s="9" t="s">
        <v>152</v>
      </c>
      <c r="C88" s="18">
        <f>C89+C90+C91</f>
        <v>1.2109999999999999</v>
      </c>
      <c r="D88" s="18">
        <f>D89+D90+D91</f>
        <v>1.107</v>
      </c>
      <c r="E88" s="18">
        <f>E89+E90+E91</f>
        <v>1.0529999999999999</v>
      </c>
      <c r="F88" s="18">
        <f>F89+F90+F91</f>
        <v>1.1236666666666668</v>
      </c>
      <c r="G88" s="18" t="s">
        <v>10</v>
      </c>
      <c r="H88" s="18" t="s">
        <v>10</v>
      </c>
      <c r="I88" s="18">
        <f>I89+I90+I91</f>
        <v>1432.2764414399999</v>
      </c>
    </row>
    <row r="89" spans="1:9" x14ac:dyDescent="0.25">
      <c r="A89" s="25" t="s">
        <v>388</v>
      </c>
      <c r="B89" s="11" t="s">
        <v>153</v>
      </c>
      <c r="C89" s="18">
        <v>0.10299999999999999</v>
      </c>
      <c r="D89" s="18">
        <v>9.4E-2</v>
      </c>
      <c r="E89" s="18">
        <v>1.0529999999999999</v>
      </c>
      <c r="F89" s="17">
        <f t="shared" si="23"/>
        <v>0.41666666666666669</v>
      </c>
      <c r="G89" s="18">
        <v>247872.01</v>
      </c>
      <c r="H89" s="18">
        <v>4.8</v>
      </c>
      <c r="I89" s="17">
        <f t="shared" si="24"/>
        <v>495.74402000000003</v>
      </c>
    </row>
    <row r="90" spans="1:9" x14ac:dyDescent="0.25">
      <c r="A90" s="25" t="s">
        <v>389</v>
      </c>
      <c r="B90" s="11" t="s">
        <v>154</v>
      </c>
      <c r="C90" s="18">
        <v>0.63100000000000001</v>
      </c>
      <c r="D90" s="18">
        <v>0.57699999999999996</v>
      </c>
      <c r="E90" s="18">
        <v>0</v>
      </c>
      <c r="F90" s="17">
        <f t="shared" si="23"/>
        <v>0.40266666666666667</v>
      </c>
      <c r="G90" s="18">
        <v>265017.5</v>
      </c>
      <c r="H90" s="18">
        <v>4.8</v>
      </c>
      <c r="I90" s="17">
        <f t="shared" si="24"/>
        <v>512.22582399999999</v>
      </c>
    </row>
    <row r="91" spans="1:9" x14ac:dyDescent="0.25">
      <c r="A91" s="25" t="s">
        <v>390</v>
      </c>
      <c r="B91" s="11" t="s">
        <v>155</v>
      </c>
      <c r="C91" s="18">
        <v>0.47699999999999998</v>
      </c>
      <c r="D91" s="18">
        <v>0.43600000000000005</v>
      </c>
      <c r="E91" s="18">
        <v>0</v>
      </c>
      <c r="F91" s="17">
        <f t="shared" si="23"/>
        <v>0.30433333333333334</v>
      </c>
      <c r="G91" s="18">
        <v>290461.8</v>
      </c>
      <c r="H91" s="18">
        <v>4.8</v>
      </c>
      <c r="I91" s="17">
        <f t="shared" si="24"/>
        <v>424.30659743999996</v>
      </c>
    </row>
    <row r="92" spans="1:9" ht="31.5" x14ac:dyDescent="0.25">
      <c r="A92" s="25" t="s">
        <v>61</v>
      </c>
      <c r="B92" s="9" t="s">
        <v>6</v>
      </c>
      <c r="C92" s="18">
        <f>C93+C99</f>
        <v>2.0510000000000002</v>
      </c>
      <c r="D92" s="18">
        <f t="shared" ref="D92:F92" si="25">D93+D99</f>
        <v>1.8740000000000001</v>
      </c>
      <c r="E92" s="18">
        <f t="shared" si="25"/>
        <v>2.4619999999999997</v>
      </c>
      <c r="F92" s="18">
        <f t="shared" si="25"/>
        <v>2.129</v>
      </c>
      <c r="G92" s="18" t="s">
        <v>10</v>
      </c>
      <c r="H92" s="18" t="s">
        <v>10</v>
      </c>
      <c r="I92" s="18">
        <f>I93+I99</f>
        <v>9035.6571775183984</v>
      </c>
    </row>
    <row r="93" spans="1:9" ht="31.5" x14ac:dyDescent="0.25">
      <c r="A93" s="25" t="s">
        <v>391</v>
      </c>
      <c r="B93" s="9" t="s">
        <v>158</v>
      </c>
      <c r="C93" s="18">
        <f>SUM(C94:C98)</f>
        <v>1.0309999999999999</v>
      </c>
      <c r="D93" s="18">
        <f t="shared" ref="D93:F93" si="26">SUM(D94:D98)</f>
        <v>0.94200000000000006</v>
      </c>
      <c r="E93" s="18">
        <f t="shared" si="26"/>
        <v>1.7929999999999999</v>
      </c>
      <c r="F93" s="18">
        <f t="shared" si="26"/>
        <v>1.2553333333333334</v>
      </c>
      <c r="G93" s="18" t="s">
        <v>10</v>
      </c>
      <c r="H93" s="18" t="s">
        <v>10</v>
      </c>
      <c r="I93" s="18">
        <f>SUM(I94:I98)</f>
        <v>5262.7965294857331</v>
      </c>
    </row>
    <row r="94" spans="1:9" ht="31.5" x14ac:dyDescent="0.25">
      <c r="A94" s="25" t="s">
        <v>392</v>
      </c>
      <c r="B94" s="9" t="s">
        <v>162</v>
      </c>
      <c r="C94" s="18">
        <v>8.9999999999999993E-3</v>
      </c>
      <c r="D94" s="18">
        <v>8.0000000000000002E-3</v>
      </c>
      <c r="E94" s="18">
        <v>2.5000000000000001E-2</v>
      </c>
      <c r="F94" s="17">
        <f t="shared" ref="F94:F104" si="27">(C94+D94+E94)/3</f>
        <v>1.4E-2</v>
      </c>
      <c r="G94" s="18">
        <v>669753.43999999994</v>
      </c>
      <c r="H94" s="18">
        <v>5.72</v>
      </c>
      <c r="I94" s="17">
        <f t="shared" ref="I94:I104" si="28">F94*G94*H94/1000</f>
        <v>53.633855475200001</v>
      </c>
    </row>
    <row r="95" spans="1:9" ht="31.5" x14ac:dyDescent="0.25">
      <c r="A95" s="25" t="s">
        <v>393</v>
      </c>
      <c r="B95" s="9" t="s">
        <v>163</v>
      </c>
      <c r="C95" s="18">
        <v>0.41699999999999998</v>
      </c>
      <c r="D95" s="18">
        <v>0.38100000000000001</v>
      </c>
      <c r="E95" s="18">
        <v>0.35299999999999998</v>
      </c>
      <c r="F95" s="17">
        <f t="shared" si="27"/>
        <v>0.38366666666666666</v>
      </c>
      <c r="G95" s="18">
        <v>701530.44</v>
      </c>
      <c r="H95" s="18">
        <v>5.72</v>
      </c>
      <c r="I95" s="17">
        <f t="shared" si="28"/>
        <v>1539.5599961455998</v>
      </c>
    </row>
    <row r="96" spans="1:9" ht="31.5" x14ac:dyDescent="0.25">
      <c r="A96" s="25" t="s">
        <v>394</v>
      </c>
      <c r="B96" s="9" t="s">
        <v>164</v>
      </c>
      <c r="C96" s="18">
        <v>0.60499999999999998</v>
      </c>
      <c r="D96" s="18">
        <v>0.55300000000000005</v>
      </c>
      <c r="E96" s="18">
        <v>9.1999999999999998E-2</v>
      </c>
      <c r="F96" s="17">
        <f t="shared" si="27"/>
        <v>0.41666666666666669</v>
      </c>
      <c r="G96" s="18">
        <v>703335.47</v>
      </c>
      <c r="H96" s="18">
        <v>5.72</v>
      </c>
      <c r="I96" s="17">
        <f t="shared" si="28"/>
        <v>1676.2828701666667</v>
      </c>
    </row>
    <row r="97" spans="1:9" ht="31.5" x14ac:dyDescent="0.25">
      <c r="A97" s="25" t="s">
        <v>395</v>
      </c>
      <c r="B97" s="9" t="s">
        <v>165</v>
      </c>
      <c r="C97" s="18">
        <v>0</v>
      </c>
      <c r="D97" s="18">
        <v>0</v>
      </c>
      <c r="E97" s="18">
        <v>0.38300000000000001</v>
      </c>
      <c r="F97" s="17">
        <f t="shared" si="27"/>
        <v>0.12766666666666668</v>
      </c>
      <c r="G97" s="18">
        <v>743295.33</v>
      </c>
      <c r="H97" s="18">
        <v>5.72</v>
      </c>
      <c r="I97" s="17">
        <f t="shared" si="28"/>
        <v>542.7938923836</v>
      </c>
    </row>
    <row r="98" spans="1:9" ht="31.5" x14ac:dyDescent="0.25">
      <c r="A98" s="25" t="s">
        <v>396</v>
      </c>
      <c r="B98" s="9" t="s">
        <v>166</v>
      </c>
      <c r="C98" s="18">
        <v>0</v>
      </c>
      <c r="D98" s="18">
        <v>0</v>
      </c>
      <c r="E98" s="18">
        <v>0.94</v>
      </c>
      <c r="F98" s="17">
        <f t="shared" si="27"/>
        <v>0.3133333333333333</v>
      </c>
      <c r="G98" s="18">
        <v>809324.83</v>
      </c>
      <c r="H98" s="18">
        <v>5.72</v>
      </c>
      <c r="I98" s="17">
        <f t="shared" si="28"/>
        <v>1450.5259153146662</v>
      </c>
    </row>
    <row r="99" spans="1:9" ht="31.5" x14ac:dyDescent="0.25">
      <c r="A99" s="25" t="s">
        <v>397</v>
      </c>
      <c r="B99" s="9" t="s">
        <v>189</v>
      </c>
      <c r="C99" s="18">
        <f>SUM(C100:C104)</f>
        <v>1.02</v>
      </c>
      <c r="D99" s="18">
        <f>SUM(D100:D104)</f>
        <v>0.93199999999999994</v>
      </c>
      <c r="E99" s="18">
        <f>SUM(E100:E104)</f>
        <v>0.66900000000000004</v>
      </c>
      <c r="F99" s="18">
        <f>SUM(F100:F104)</f>
        <v>0.87366666666666659</v>
      </c>
      <c r="G99" s="18" t="s">
        <v>10</v>
      </c>
      <c r="H99" s="18" t="s">
        <v>10</v>
      </c>
      <c r="I99" s="18">
        <f>SUM(I100:I104)</f>
        <v>3772.8606480326662</v>
      </c>
    </row>
    <row r="100" spans="1:9" x14ac:dyDescent="0.25">
      <c r="A100" s="25" t="s">
        <v>398</v>
      </c>
      <c r="B100" s="9" t="s">
        <v>190</v>
      </c>
      <c r="C100" s="18">
        <v>6.8000000000000005E-2</v>
      </c>
      <c r="D100" s="18">
        <v>6.2E-2</v>
      </c>
      <c r="E100" s="18">
        <v>0</v>
      </c>
      <c r="F100" s="17">
        <f t="shared" si="27"/>
        <v>4.3333333333333335E-2</v>
      </c>
      <c r="G100" s="18">
        <v>357583.16</v>
      </c>
      <c r="H100" s="18">
        <v>5.72</v>
      </c>
      <c r="I100" s="17">
        <f t="shared" si="28"/>
        <v>88.632945925333331</v>
      </c>
    </row>
    <row r="101" spans="1:9" ht="31.5" x14ac:dyDescent="0.25">
      <c r="A101" s="25" t="s">
        <v>399</v>
      </c>
      <c r="B101" s="9" t="s">
        <v>191</v>
      </c>
      <c r="C101" s="18">
        <v>0.755</v>
      </c>
      <c r="D101" s="18">
        <v>0.69</v>
      </c>
      <c r="E101" s="18">
        <v>0</v>
      </c>
      <c r="F101" s="17">
        <f t="shared" si="27"/>
        <v>0.48166666666666663</v>
      </c>
      <c r="G101" s="18">
        <v>732053.93</v>
      </c>
      <c r="H101" s="18">
        <v>5.72</v>
      </c>
      <c r="I101" s="17">
        <f t="shared" si="28"/>
        <v>2016.9061843406664</v>
      </c>
    </row>
    <row r="102" spans="1:9" ht="31.5" x14ac:dyDescent="0.25">
      <c r="A102" s="25" t="s">
        <v>400</v>
      </c>
      <c r="B102" s="9" t="s">
        <v>192</v>
      </c>
      <c r="C102" s="18">
        <v>0.19700000000000001</v>
      </c>
      <c r="D102" s="18">
        <v>0.18</v>
      </c>
      <c r="E102" s="18">
        <v>9.9000000000000005E-2</v>
      </c>
      <c r="F102" s="17">
        <f t="shared" si="27"/>
        <v>0.15866666666666665</v>
      </c>
      <c r="G102" s="18">
        <v>787744.01</v>
      </c>
      <c r="H102" s="18">
        <v>5.72</v>
      </c>
      <c r="I102" s="17">
        <f t="shared" si="28"/>
        <v>714.93545696906654</v>
      </c>
    </row>
    <row r="103" spans="1:9" ht="31.5" x14ac:dyDescent="0.25">
      <c r="A103" s="25" t="s">
        <v>401</v>
      </c>
      <c r="B103" s="9" t="s">
        <v>193</v>
      </c>
      <c r="C103" s="18">
        <v>0</v>
      </c>
      <c r="D103" s="18">
        <v>0</v>
      </c>
      <c r="E103" s="18">
        <v>4.8000000000000001E-2</v>
      </c>
      <c r="F103" s="17">
        <f t="shared" si="27"/>
        <v>1.6E-2</v>
      </c>
      <c r="G103" s="18">
        <v>844446.7</v>
      </c>
      <c r="H103" s="18">
        <v>5.72</v>
      </c>
      <c r="I103" s="17">
        <f t="shared" si="28"/>
        <v>77.283761983999995</v>
      </c>
    </row>
    <row r="104" spans="1:9" ht="31.5" x14ac:dyDescent="0.25">
      <c r="A104" s="25" t="s">
        <v>402</v>
      </c>
      <c r="B104" s="9" t="s">
        <v>194</v>
      </c>
      <c r="C104" s="18">
        <v>0</v>
      </c>
      <c r="D104" s="18">
        <v>0</v>
      </c>
      <c r="E104" s="18">
        <v>0.52200000000000002</v>
      </c>
      <c r="F104" s="17">
        <f t="shared" si="27"/>
        <v>0.17400000000000002</v>
      </c>
      <c r="G104" s="18">
        <v>879252.37</v>
      </c>
      <c r="H104" s="18">
        <v>5.72</v>
      </c>
      <c r="I104" s="17">
        <f t="shared" si="28"/>
        <v>875.1022988136001</v>
      </c>
    </row>
    <row r="105" spans="1:9" ht="47.25" x14ac:dyDescent="0.25">
      <c r="A105" s="25" t="s">
        <v>62</v>
      </c>
      <c r="B105" s="9" t="s">
        <v>7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</row>
    <row r="106" spans="1:9" ht="94.5" x14ac:dyDescent="0.25">
      <c r="A106" s="25" t="s">
        <v>63</v>
      </c>
      <c r="B106" s="9" t="s">
        <v>8</v>
      </c>
      <c r="C106" s="18">
        <f>SUM(C107:C117)</f>
        <v>0.97</v>
      </c>
      <c r="D106" s="18">
        <f>SUM(D107:D117)</f>
        <v>1.018</v>
      </c>
      <c r="E106" s="18">
        <f>SUM(E107:E117)</f>
        <v>0.54900000000000004</v>
      </c>
      <c r="F106" s="18">
        <f>SUM(F107:F117)</f>
        <v>0.84566666666666679</v>
      </c>
      <c r="G106" s="18" t="s">
        <v>10</v>
      </c>
      <c r="H106" s="18" t="s">
        <v>10</v>
      </c>
      <c r="I106" s="18">
        <f>SUM(I107:I117)</f>
        <v>7.9941607401333332</v>
      </c>
    </row>
    <row r="107" spans="1:9" x14ac:dyDescent="0.25">
      <c r="A107" s="25" t="s">
        <v>403</v>
      </c>
      <c r="B107" s="9" t="s">
        <v>168</v>
      </c>
      <c r="C107" s="18">
        <v>0.01</v>
      </c>
      <c r="D107" s="18">
        <v>0.01</v>
      </c>
      <c r="E107" s="18">
        <v>5.0999999999999997E-2</v>
      </c>
      <c r="F107" s="17">
        <f t="shared" ref="F107:F117" si="29">(C107+D107+E107)/3</f>
        <v>2.3666666666666666E-2</v>
      </c>
      <c r="G107" s="18">
        <v>5010.57</v>
      </c>
      <c r="H107" s="18">
        <v>7.16</v>
      </c>
      <c r="I107" s="17">
        <f t="shared" ref="I107:I117" si="30">F107*G107*H107/1000</f>
        <v>0.8490577883999999</v>
      </c>
    </row>
    <row r="108" spans="1:9" x14ac:dyDescent="0.25">
      <c r="A108" s="25" t="s">
        <v>404</v>
      </c>
      <c r="B108" s="11" t="s">
        <v>170</v>
      </c>
      <c r="C108" s="18">
        <v>0.05</v>
      </c>
      <c r="D108" s="18">
        <v>0.125</v>
      </c>
      <c r="E108" s="18">
        <v>2.5000000000000001E-2</v>
      </c>
      <c r="F108" s="17">
        <f t="shared" si="29"/>
        <v>6.6666666666666666E-2</v>
      </c>
      <c r="G108" s="18">
        <v>2482.77</v>
      </c>
      <c r="H108" s="18">
        <v>7.16</v>
      </c>
      <c r="I108" s="17">
        <f t="shared" si="30"/>
        <v>1.18510888</v>
      </c>
    </row>
    <row r="109" spans="1:9" x14ac:dyDescent="0.25">
      <c r="A109" s="25" t="s">
        <v>405</v>
      </c>
      <c r="B109" s="11" t="s">
        <v>171</v>
      </c>
      <c r="C109" s="18">
        <v>0.04</v>
      </c>
      <c r="D109" s="18">
        <v>0.04</v>
      </c>
      <c r="E109" s="18">
        <v>0</v>
      </c>
      <c r="F109" s="17">
        <f t="shared" si="29"/>
        <v>2.6666666666666668E-2</v>
      </c>
      <c r="G109" s="18">
        <v>1584.06</v>
      </c>
      <c r="H109" s="18">
        <v>7.16</v>
      </c>
      <c r="I109" s="17">
        <f t="shared" si="30"/>
        <v>0.30244985600000002</v>
      </c>
    </row>
    <row r="110" spans="1:9" x14ac:dyDescent="0.25">
      <c r="A110" s="25" t="s">
        <v>406</v>
      </c>
      <c r="B110" s="11" t="s">
        <v>172</v>
      </c>
      <c r="C110" s="18">
        <v>0</v>
      </c>
      <c r="D110" s="18">
        <v>0</v>
      </c>
      <c r="E110" s="18">
        <v>6.3E-2</v>
      </c>
      <c r="F110" s="17">
        <f t="shared" si="29"/>
        <v>2.1000000000000001E-2</v>
      </c>
      <c r="G110" s="18">
        <v>1037.58</v>
      </c>
      <c r="H110" s="18">
        <v>7.16</v>
      </c>
      <c r="I110" s="17">
        <f t="shared" si="30"/>
        <v>0.15601052879999999</v>
      </c>
    </row>
    <row r="111" spans="1:9" x14ac:dyDescent="0.25">
      <c r="A111" s="25" t="s">
        <v>407</v>
      </c>
      <c r="B111" s="11" t="s">
        <v>174</v>
      </c>
      <c r="C111" s="18">
        <v>0</v>
      </c>
      <c r="D111" s="18">
        <v>6.3E-2</v>
      </c>
      <c r="E111" s="18">
        <v>0</v>
      </c>
      <c r="F111" s="17">
        <f t="shared" si="29"/>
        <v>2.1000000000000001E-2</v>
      </c>
      <c r="G111" s="18">
        <v>1149.76</v>
      </c>
      <c r="H111" s="18">
        <v>7.16</v>
      </c>
      <c r="I111" s="17">
        <f t="shared" si="30"/>
        <v>0.17287791359999999</v>
      </c>
    </row>
    <row r="112" spans="1:9" x14ac:dyDescent="0.25">
      <c r="A112" s="25" t="s">
        <v>408</v>
      </c>
      <c r="B112" s="11" t="s">
        <v>175</v>
      </c>
      <c r="C112" s="18">
        <v>0.3</v>
      </c>
      <c r="D112" s="18">
        <v>0.1</v>
      </c>
      <c r="E112" s="18">
        <v>0</v>
      </c>
      <c r="F112" s="17">
        <f t="shared" si="29"/>
        <v>0.13333333333333333</v>
      </c>
      <c r="G112" s="18">
        <v>729.2</v>
      </c>
      <c r="H112" s="18">
        <v>7.16</v>
      </c>
      <c r="I112" s="17">
        <f t="shared" si="30"/>
        <v>0.69614293333333344</v>
      </c>
    </row>
    <row r="113" spans="1:32" x14ac:dyDescent="0.25">
      <c r="A113" s="25" t="s">
        <v>409</v>
      </c>
      <c r="B113" s="11" t="s">
        <v>176</v>
      </c>
      <c r="C113" s="18">
        <v>0</v>
      </c>
      <c r="D113" s="18">
        <v>0.48</v>
      </c>
      <c r="E113" s="18">
        <v>0</v>
      </c>
      <c r="F113" s="17">
        <f t="shared" si="29"/>
        <v>0.16</v>
      </c>
      <c r="G113" s="18">
        <v>481.42</v>
      </c>
      <c r="H113" s="18">
        <v>7.16</v>
      </c>
      <c r="I113" s="17">
        <f t="shared" si="30"/>
        <v>0.551514752</v>
      </c>
    </row>
    <row r="114" spans="1:32" x14ac:dyDescent="0.25">
      <c r="A114" s="25" t="s">
        <v>410</v>
      </c>
      <c r="B114" s="11" t="s">
        <v>177</v>
      </c>
      <c r="C114" s="18">
        <v>0</v>
      </c>
      <c r="D114" s="18">
        <v>0</v>
      </c>
      <c r="E114" s="18">
        <v>0.25</v>
      </c>
      <c r="F114" s="17">
        <f t="shared" si="29"/>
        <v>8.3333333333333329E-2</v>
      </c>
      <c r="G114" s="18">
        <v>345.78</v>
      </c>
      <c r="H114" s="18">
        <v>7.16</v>
      </c>
      <c r="I114" s="17">
        <f t="shared" si="30"/>
        <v>0.20631539999999998</v>
      </c>
    </row>
    <row r="115" spans="1:32" x14ac:dyDescent="0.25">
      <c r="A115" s="25" t="s">
        <v>411</v>
      </c>
      <c r="B115" s="11" t="s">
        <v>178</v>
      </c>
      <c r="C115" s="18">
        <v>0</v>
      </c>
      <c r="D115" s="18">
        <v>0.2</v>
      </c>
      <c r="E115" s="18">
        <v>0</v>
      </c>
      <c r="F115" s="17">
        <f t="shared" si="29"/>
        <v>6.6666666666666666E-2</v>
      </c>
      <c r="G115" s="18">
        <v>1544.57</v>
      </c>
      <c r="H115" s="18">
        <v>7.16</v>
      </c>
      <c r="I115" s="17">
        <f t="shared" si="30"/>
        <v>0.7372747466666667</v>
      </c>
    </row>
    <row r="116" spans="1:32" x14ac:dyDescent="0.25">
      <c r="A116" s="25" t="s">
        <v>412</v>
      </c>
      <c r="B116" s="11" t="s">
        <v>179</v>
      </c>
      <c r="C116" s="18">
        <v>0.32</v>
      </c>
      <c r="D116" s="18">
        <v>0</v>
      </c>
      <c r="E116" s="18">
        <v>0.16</v>
      </c>
      <c r="F116" s="17">
        <f t="shared" si="29"/>
        <v>0.16</v>
      </c>
      <c r="G116" s="18">
        <v>2048.9299999999998</v>
      </c>
      <c r="H116" s="18">
        <v>7.16</v>
      </c>
      <c r="I116" s="17">
        <f t="shared" si="30"/>
        <v>2.3472542079999998</v>
      </c>
    </row>
    <row r="117" spans="1:32" x14ac:dyDescent="0.25">
      <c r="A117" s="25" t="s">
        <v>413</v>
      </c>
      <c r="B117" s="11" t="s">
        <v>180</v>
      </c>
      <c r="C117" s="18">
        <v>0.25</v>
      </c>
      <c r="D117" s="18">
        <v>0</v>
      </c>
      <c r="E117" s="18">
        <v>0</v>
      </c>
      <c r="F117" s="17">
        <f t="shared" si="29"/>
        <v>8.3333333333333329E-2</v>
      </c>
      <c r="G117" s="18">
        <v>1324.28</v>
      </c>
      <c r="H117" s="18">
        <v>7.16</v>
      </c>
      <c r="I117" s="17">
        <f t="shared" si="30"/>
        <v>0.79015373333333327</v>
      </c>
    </row>
    <row r="118" spans="1:32" ht="63" x14ac:dyDescent="0.25">
      <c r="A118" s="8" t="s">
        <v>64</v>
      </c>
      <c r="B118" s="6" t="s">
        <v>9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</row>
    <row r="119" spans="1:32" ht="27.6" customHeight="1" x14ac:dyDescent="0.25">
      <c r="A119" s="8" t="s">
        <v>197</v>
      </c>
      <c r="B119" s="6" t="s">
        <v>198</v>
      </c>
      <c r="C119" s="17" t="s">
        <v>10</v>
      </c>
      <c r="D119" s="17" t="s">
        <v>10</v>
      </c>
      <c r="E119" s="17" t="s">
        <v>10</v>
      </c>
      <c r="F119" s="17" t="s">
        <v>10</v>
      </c>
      <c r="G119" s="17" t="s">
        <v>10</v>
      </c>
      <c r="H119" s="17" t="s">
        <v>10</v>
      </c>
      <c r="I119" s="17" t="s">
        <v>10</v>
      </c>
    </row>
    <row r="120" spans="1:32" ht="113.25" x14ac:dyDescent="0.25">
      <c r="A120" s="8" t="s">
        <v>199</v>
      </c>
      <c r="B120" s="6" t="s">
        <v>48</v>
      </c>
      <c r="C120" s="17">
        <f>C121+C124+C126+C127+C134</f>
        <v>179.5</v>
      </c>
      <c r="D120" s="17">
        <f>D121+D124+D126+D127+D134</f>
        <v>74.935000000000002</v>
      </c>
      <c r="E120" s="17">
        <f>E121+E124+E126+E127+E134</f>
        <v>1638.1951023606023</v>
      </c>
      <c r="F120" s="17">
        <f>F121+F124+F126+F127+F134</f>
        <v>630.87670078686745</v>
      </c>
      <c r="G120" s="17" t="s">
        <v>10</v>
      </c>
      <c r="H120" s="17" t="s">
        <v>10</v>
      </c>
      <c r="I120" s="17">
        <f>I121+I124+I126+I127+I134</f>
        <v>21211.799375352246</v>
      </c>
    </row>
    <row r="121" spans="1:32" s="2" customFormat="1" ht="31.5" x14ac:dyDescent="0.25">
      <c r="A121" s="8" t="s">
        <v>200</v>
      </c>
      <c r="B121" s="6" t="s">
        <v>5</v>
      </c>
      <c r="C121" s="17">
        <f>C122+C123</f>
        <v>0</v>
      </c>
      <c r="D121" s="17">
        <f>D122+D123</f>
        <v>0</v>
      </c>
      <c r="E121" s="17">
        <f>E122+E123</f>
        <v>72.89700000000002</v>
      </c>
      <c r="F121" s="17">
        <f>F122+F123</f>
        <v>24.299000000000007</v>
      </c>
      <c r="G121" s="17" t="s">
        <v>10</v>
      </c>
      <c r="H121" s="17" t="s">
        <v>10</v>
      </c>
      <c r="I121" s="17">
        <f>I122+I123</f>
        <v>18087.801201780003</v>
      </c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</row>
    <row r="122" spans="1:32" s="2" customFormat="1" x14ac:dyDescent="0.25">
      <c r="A122" s="8" t="s">
        <v>293</v>
      </c>
      <c r="B122" s="6" t="s">
        <v>201</v>
      </c>
      <c r="C122" s="17">
        <v>0</v>
      </c>
      <c r="D122" s="17">
        <v>0</v>
      </c>
      <c r="E122" s="17">
        <v>64.556000000000026</v>
      </c>
      <c r="F122" s="17">
        <f>(C122+D122+E122)/3</f>
        <v>21.518666666666675</v>
      </c>
      <c r="G122" s="17">
        <v>137400</v>
      </c>
      <c r="H122" s="17">
        <v>5.22</v>
      </c>
      <c r="I122" s="17">
        <f>F122*G122*H122/1000</f>
        <v>15433.790256000004</v>
      </c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</row>
    <row r="123" spans="1:32" s="2" customFormat="1" x14ac:dyDescent="0.25">
      <c r="A123" s="8" t="s">
        <v>294</v>
      </c>
      <c r="B123" s="6" t="s">
        <v>202</v>
      </c>
      <c r="C123" s="17">
        <v>0</v>
      </c>
      <c r="D123" s="17">
        <v>0</v>
      </c>
      <c r="E123" s="17">
        <v>8.3409999999999975</v>
      </c>
      <c r="F123" s="17">
        <f>(C123+D123+E123)/3</f>
        <v>2.7803333333333327</v>
      </c>
      <c r="G123" s="17">
        <v>182867</v>
      </c>
      <c r="H123" s="17">
        <v>5.22</v>
      </c>
      <c r="I123" s="17">
        <f>F123*G123*H123/1000</f>
        <v>2654.0109457799995</v>
      </c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</row>
    <row r="124" spans="1:32" s="2" customFormat="1" ht="31.5" x14ac:dyDescent="0.25">
      <c r="A124" s="8" t="s">
        <v>203</v>
      </c>
      <c r="B124" s="6" t="s">
        <v>6</v>
      </c>
      <c r="C124" s="17">
        <f>C125</f>
        <v>0</v>
      </c>
      <c r="D124" s="17">
        <f>D125</f>
        <v>0.435</v>
      </c>
      <c r="E124" s="17">
        <f>E125</f>
        <v>0</v>
      </c>
      <c r="F124" s="17">
        <f>F125</f>
        <v>0.14499999999999999</v>
      </c>
      <c r="G124" s="17" t="s">
        <v>10</v>
      </c>
      <c r="H124" s="17" t="s">
        <v>10</v>
      </c>
      <c r="I124" s="17">
        <f>I125</f>
        <v>166.439787</v>
      </c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</row>
    <row r="125" spans="1:32" s="2" customFormat="1" x14ac:dyDescent="0.25">
      <c r="A125" s="8" t="s">
        <v>295</v>
      </c>
      <c r="B125" s="6" t="s">
        <v>204</v>
      </c>
      <c r="C125" s="17">
        <v>0</v>
      </c>
      <c r="D125" s="17">
        <v>0.435</v>
      </c>
      <c r="E125" s="17">
        <v>0</v>
      </c>
      <c r="F125" s="17">
        <f>(C125+D125+E125)/3</f>
        <v>0.14499999999999999</v>
      </c>
      <c r="G125" s="17">
        <v>197907</v>
      </c>
      <c r="H125" s="17">
        <v>5.8</v>
      </c>
      <c r="I125" s="17">
        <f>F125*G125*H125/1000</f>
        <v>166.439787</v>
      </c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</row>
    <row r="126" spans="1:32" s="2" customFormat="1" ht="47.25" x14ac:dyDescent="0.25">
      <c r="A126" s="8" t="s">
        <v>205</v>
      </c>
      <c r="B126" s="6" t="s">
        <v>7</v>
      </c>
      <c r="C126" s="17">
        <v>0</v>
      </c>
      <c r="D126" s="17">
        <v>0</v>
      </c>
      <c r="E126" s="17">
        <v>0</v>
      </c>
      <c r="F126" s="17">
        <v>0</v>
      </c>
      <c r="G126" s="17">
        <v>0</v>
      </c>
      <c r="H126" s="17">
        <v>0</v>
      </c>
      <c r="I126" s="17">
        <v>0</v>
      </c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</row>
    <row r="127" spans="1:32" s="2" customFormat="1" ht="94.5" x14ac:dyDescent="0.25">
      <c r="A127" s="8" t="s">
        <v>206</v>
      </c>
      <c r="B127" s="6" t="s">
        <v>8</v>
      </c>
      <c r="C127" s="17">
        <f>SUM(C128:C133)</f>
        <v>179.5</v>
      </c>
      <c r="D127" s="17">
        <f t="shared" ref="D127:F127" si="31">SUM(D128:D133)</f>
        <v>74.5</v>
      </c>
      <c r="E127" s="17">
        <f t="shared" si="31"/>
        <v>1565.2981023606023</v>
      </c>
      <c r="F127" s="17">
        <f t="shared" si="31"/>
        <v>606.43270078686749</v>
      </c>
      <c r="G127" s="17" t="s">
        <v>10</v>
      </c>
      <c r="H127" s="17" t="s">
        <v>10</v>
      </c>
      <c r="I127" s="17">
        <f>SUM(I128:I133)</f>
        <v>2957.5583865722429</v>
      </c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</row>
    <row r="128" spans="1:32" s="2" customFormat="1" ht="15" customHeight="1" x14ac:dyDescent="0.25">
      <c r="A128" s="8" t="s">
        <v>349</v>
      </c>
      <c r="B128" s="6" t="s">
        <v>207</v>
      </c>
      <c r="C128" s="17">
        <v>74.5</v>
      </c>
      <c r="D128" s="17">
        <v>64.5</v>
      </c>
      <c r="E128" s="17">
        <v>114.02500000000001</v>
      </c>
      <c r="F128" s="17">
        <f t="shared" ref="F128:F133" si="32">(C128+D128+E128)/3</f>
        <v>84.341666666666669</v>
      </c>
      <c r="G128" s="17">
        <v>1167</v>
      </c>
      <c r="H128" s="17">
        <v>7.68</v>
      </c>
      <c r="I128" s="17">
        <f t="shared" ref="I128:I133" si="33">F128*G128*H128/1000</f>
        <v>755.91724799999997</v>
      </c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</row>
    <row r="129" spans="1:32" s="2" customFormat="1" ht="15" customHeight="1" x14ac:dyDescent="0.25">
      <c r="A129" s="8" t="s">
        <v>350</v>
      </c>
      <c r="B129" s="6" t="s">
        <v>208</v>
      </c>
      <c r="C129" s="17">
        <v>30</v>
      </c>
      <c r="D129" s="17">
        <v>0</v>
      </c>
      <c r="E129" s="17">
        <v>38.527777777777779</v>
      </c>
      <c r="F129" s="17">
        <f t="shared" si="32"/>
        <v>22.842592592592592</v>
      </c>
      <c r="G129" s="17">
        <v>701</v>
      </c>
      <c r="H129" s="17">
        <v>7.68</v>
      </c>
      <c r="I129" s="17">
        <f t="shared" si="33"/>
        <v>122.97720888888888</v>
      </c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</row>
    <row r="130" spans="1:32" s="2" customFormat="1" ht="15" customHeight="1" x14ac:dyDescent="0.25">
      <c r="A130" s="8" t="s">
        <v>351</v>
      </c>
      <c r="B130" s="6" t="s">
        <v>209</v>
      </c>
      <c r="C130" s="17">
        <v>30</v>
      </c>
      <c r="D130" s="17">
        <v>0</v>
      </c>
      <c r="E130" s="17">
        <v>121.44656084656084</v>
      </c>
      <c r="F130" s="17">
        <f t="shared" si="32"/>
        <v>50.482186948853609</v>
      </c>
      <c r="G130" s="17">
        <v>701</v>
      </c>
      <c r="H130" s="17">
        <v>7.68</v>
      </c>
      <c r="I130" s="17">
        <f t="shared" si="33"/>
        <v>271.77994023280417</v>
      </c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</row>
    <row r="131" spans="1:32" s="2" customFormat="1" ht="15" customHeight="1" x14ac:dyDescent="0.25">
      <c r="A131" s="8" t="s">
        <v>352</v>
      </c>
      <c r="B131" s="6" t="s">
        <v>210</v>
      </c>
      <c r="C131" s="17">
        <v>0</v>
      </c>
      <c r="D131" s="17">
        <v>10</v>
      </c>
      <c r="E131" s="17">
        <v>526.97435897435912</v>
      </c>
      <c r="F131" s="17">
        <f t="shared" si="32"/>
        <v>178.99145299145303</v>
      </c>
      <c r="G131" s="17">
        <v>701</v>
      </c>
      <c r="H131" s="17">
        <v>7.68</v>
      </c>
      <c r="I131" s="17">
        <f t="shared" si="33"/>
        <v>963.63270564102584</v>
      </c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</row>
    <row r="132" spans="1:32" s="2" customFormat="1" ht="15" customHeight="1" x14ac:dyDescent="0.25">
      <c r="A132" s="8" t="s">
        <v>353</v>
      </c>
      <c r="B132" s="6" t="s">
        <v>211</v>
      </c>
      <c r="C132" s="17">
        <v>15</v>
      </c>
      <c r="D132" s="17">
        <v>0</v>
      </c>
      <c r="E132" s="17">
        <v>372.99107142857144</v>
      </c>
      <c r="F132" s="17">
        <f t="shared" si="32"/>
        <v>129.33035714285714</v>
      </c>
      <c r="G132" s="17">
        <v>407</v>
      </c>
      <c r="H132" s="17">
        <v>7.68</v>
      </c>
      <c r="I132" s="17">
        <f t="shared" si="33"/>
        <v>404.2556571428571</v>
      </c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</row>
    <row r="133" spans="1:32" ht="15" customHeight="1" x14ac:dyDescent="0.25">
      <c r="A133" s="8" t="s">
        <v>354</v>
      </c>
      <c r="B133" s="6" t="s">
        <v>212</v>
      </c>
      <c r="C133" s="17">
        <v>30</v>
      </c>
      <c r="D133" s="17">
        <v>0</v>
      </c>
      <c r="E133" s="17">
        <v>391.33333333333331</v>
      </c>
      <c r="F133" s="17">
        <f t="shared" si="32"/>
        <v>140.44444444444443</v>
      </c>
      <c r="G133" s="17">
        <v>407</v>
      </c>
      <c r="H133" s="17">
        <v>7.68</v>
      </c>
      <c r="I133" s="17">
        <f t="shared" si="33"/>
        <v>438.99562666666657</v>
      </c>
    </row>
    <row r="134" spans="1:32" s="2" customFormat="1" ht="63" x14ac:dyDescent="0.25">
      <c r="A134" s="8" t="s">
        <v>214</v>
      </c>
      <c r="B134" s="6" t="s">
        <v>9</v>
      </c>
      <c r="C134" s="17">
        <v>0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</row>
    <row r="135" spans="1:32" ht="113.25" x14ac:dyDescent="0.25">
      <c r="A135" s="8" t="s">
        <v>215</v>
      </c>
      <c r="B135" s="6" t="s">
        <v>57</v>
      </c>
      <c r="C135" s="17">
        <f>C136+C139+C140+C141+C148</f>
        <v>1244.5</v>
      </c>
      <c r="D135" s="17">
        <f>D136+D139+D140+D141+D148</f>
        <v>383</v>
      </c>
      <c r="E135" s="17">
        <f>E136+E139+E140+E141+E148</f>
        <v>600.7442724867725</v>
      </c>
      <c r="F135" s="17">
        <f>F136+F139+F140+F141+F148</f>
        <v>742.74809082892421</v>
      </c>
      <c r="G135" s="17" t="s">
        <v>10</v>
      </c>
      <c r="H135" s="17" t="s">
        <v>10</v>
      </c>
      <c r="I135" s="17">
        <f>I136+I139+I140+I141+I148</f>
        <v>12442.676230973862</v>
      </c>
    </row>
    <row r="136" spans="1:32" s="2" customFormat="1" ht="31.5" x14ac:dyDescent="0.25">
      <c r="A136" s="8" t="s">
        <v>216</v>
      </c>
      <c r="B136" s="6" t="s">
        <v>5</v>
      </c>
      <c r="C136" s="17">
        <f>C137+C138</f>
        <v>0</v>
      </c>
      <c r="D136" s="17">
        <f>D137+D138</f>
        <v>0</v>
      </c>
      <c r="E136" s="17">
        <f>E137+E138</f>
        <v>29.895</v>
      </c>
      <c r="F136" s="17">
        <f>F137+F138</f>
        <v>9.9649999999999999</v>
      </c>
      <c r="G136" s="17" t="s">
        <v>10</v>
      </c>
      <c r="H136" s="17" t="s">
        <v>10</v>
      </c>
      <c r="I136" s="17">
        <f>I137+I138</f>
        <v>9335.6683205400004</v>
      </c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</row>
    <row r="137" spans="1:32" s="2" customFormat="1" x14ac:dyDescent="0.25">
      <c r="A137" s="8" t="s">
        <v>296</v>
      </c>
      <c r="B137" s="6" t="s">
        <v>201</v>
      </c>
      <c r="C137" s="17">
        <v>0</v>
      </c>
      <c r="D137" s="17">
        <v>0</v>
      </c>
      <c r="E137" s="17">
        <v>2.2319999999999998</v>
      </c>
      <c r="F137" s="17">
        <f t="shared" ref="F137:F138" si="34">(C137+D137+E137)/3</f>
        <v>0.74399999999999988</v>
      </c>
      <c r="G137" s="17">
        <v>137400</v>
      </c>
      <c r="H137" s="17">
        <v>5.22</v>
      </c>
      <c r="I137" s="17">
        <f t="shared" ref="I137:I138" si="35">F137*G137*H137/1000</f>
        <v>533.61763199999996</v>
      </c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</row>
    <row r="138" spans="1:32" s="2" customFormat="1" x14ac:dyDescent="0.25">
      <c r="A138" s="8" t="s">
        <v>297</v>
      </c>
      <c r="B138" s="6" t="s">
        <v>202</v>
      </c>
      <c r="C138" s="17">
        <v>0</v>
      </c>
      <c r="D138" s="17">
        <v>0</v>
      </c>
      <c r="E138" s="17">
        <v>27.663</v>
      </c>
      <c r="F138" s="17">
        <f t="shared" si="34"/>
        <v>9.2210000000000001</v>
      </c>
      <c r="G138" s="17">
        <v>182867</v>
      </c>
      <c r="H138" s="17">
        <v>5.22</v>
      </c>
      <c r="I138" s="17">
        <f t="shared" si="35"/>
        <v>8802.0506885400009</v>
      </c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</row>
    <row r="139" spans="1:32" s="2" customFormat="1" ht="31.5" x14ac:dyDescent="0.25">
      <c r="A139" s="8" t="s">
        <v>217</v>
      </c>
      <c r="B139" s="6" t="s">
        <v>6</v>
      </c>
      <c r="C139" s="17">
        <v>0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</row>
    <row r="140" spans="1:32" s="2" customFormat="1" ht="47.25" x14ac:dyDescent="0.25">
      <c r="A140" s="8" t="s">
        <v>218</v>
      </c>
      <c r="B140" s="6" t="s">
        <v>7</v>
      </c>
      <c r="C140" s="17">
        <v>0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</row>
    <row r="141" spans="1:32" s="2" customFormat="1" ht="94.5" x14ac:dyDescent="0.25">
      <c r="A141" s="8" t="s">
        <v>219</v>
      </c>
      <c r="B141" s="6" t="s">
        <v>8</v>
      </c>
      <c r="C141" s="17">
        <f>SUM(C142:C147)</f>
        <v>1244.5</v>
      </c>
      <c r="D141" s="17">
        <f>SUM(D142:D147)</f>
        <v>383</v>
      </c>
      <c r="E141" s="17">
        <f>SUM(E142:E147)</f>
        <v>570.84927248677252</v>
      </c>
      <c r="F141" s="17">
        <f>SUM(F142:F147)</f>
        <v>732.78309082892417</v>
      </c>
      <c r="G141" s="17" t="s">
        <v>10</v>
      </c>
      <c r="H141" s="17" t="s">
        <v>10</v>
      </c>
      <c r="I141" s="17">
        <f>SUM(I142:I147)</f>
        <v>3107.0079104338624</v>
      </c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</row>
    <row r="142" spans="1:32" s="2" customFormat="1" ht="13.5" customHeight="1" x14ac:dyDescent="0.25">
      <c r="A142" s="8" t="s">
        <v>343</v>
      </c>
      <c r="B142" s="6" t="s">
        <v>207</v>
      </c>
      <c r="C142" s="17">
        <v>30</v>
      </c>
      <c r="D142" s="17">
        <v>0</v>
      </c>
      <c r="E142" s="17">
        <v>0</v>
      </c>
      <c r="F142" s="17">
        <f t="shared" ref="F142:F147" si="36">(C142+D142+E142)/3</f>
        <v>10</v>
      </c>
      <c r="G142" s="17">
        <v>1167</v>
      </c>
      <c r="H142" s="17">
        <v>7.68</v>
      </c>
      <c r="I142" s="17">
        <f t="shared" ref="I142:I147" si="37">F142*G142*H142/1000</f>
        <v>89.625599999999991</v>
      </c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</row>
    <row r="143" spans="1:32" s="2" customFormat="1" ht="13.5" customHeight="1" x14ac:dyDescent="0.25">
      <c r="A143" s="8" t="s">
        <v>344</v>
      </c>
      <c r="B143" s="6" t="s">
        <v>208</v>
      </c>
      <c r="C143" s="17">
        <v>123.5</v>
      </c>
      <c r="D143" s="17">
        <v>26</v>
      </c>
      <c r="E143" s="17">
        <v>38.527777777777779</v>
      </c>
      <c r="F143" s="17">
        <f t="shared" si="36"/>
        <v>62.675925925925924</v>
      </c>
      <c r="G143" s="17">
        <v>701</v>
      </c>
      <c r="H143" s="17">
        <v>7.68</v>
      </c>
      <c r="I143" s="17">
        <f t="shared" si="37"/>
        <v>337.42712888888889</v>
      </c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</row>
    <row r="144" spans="1:32" s="2" customFormat="1" ht="13.5" customHeight="1" x14ac:dyDescent="0.25">
      <c r="A144" s="8" t="s">
        <v>345</v>
      </c>
      <c r="B144" s="6" t="s">
        <v>209</v>
      </c>
      <c r="C144" s="17">
        <v>195</v>
      </c>
      <c r="D144" s="17">
        <v>217</v>
      </c>
      <c r="E144" s="17">
        <v>60.723280423280421</v>
      </c>
      <c r="F144" s="17">
        <f t="shared" si="36"/>
        <v>157.57442680776015</v>
      </c>
      <c r="G144" s="17">
        <v>701</v>
      </c>
      <c r="H144" s="17">
        <v>7.68</v>
      </c>
      <c r="I144" s="17">
        <f t="shared" si="37"/>
        <v>848.33029011640213</v>
      </c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</row>
    <row r="145" spans="1:32" s="2" customFormat="1" ht="13.5" customHeight="1" x14ac:dyDescent="0.25">
      <c r="A145" s="8" t="s">
        <v>346</v>
      </c>
      <c r="B145" s="6" t="s">
        <v>210</v>
      </c>
      <c r="C145" s="17">
        <v>296</v>
      </c>
      <c r="D145" s="17">
        <v>140</v>
      </c>
      <c r="E145" s="17">
        <v>0</v>
      </c>
      <c r="F145" s="17">
        <f t="shared" si="36"/>
        <v>145.33333333333334</v>
      </c>
      <c r="G145" s="17">
        <v>701</v>
      </c>
      <c r="H145" s="17">
        <v>7.68</v>
      </c>
      <c r="I145" s="17">
        <f t="shared" si="37"/>
        <v>782.42816000000005</v>
      </c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</row>
    <row r="146" spans="1:32" s="2" customFormat="1" ht="13.5" customHeight="1" x14ac:dyDescent="0.25">
      <c r="A146" s="8" t="s">
        <v>347</v>
      </c>
      <c r="B146" s="6" t="s">
        <v>211</v>
      </c>
      <c r="C146" s="17">
        <v>510</v>
      </c>
      <c r="D146" s="17">
        <v>0</v>
      </c>
      <c r="E146" s="17">
        <v>74.598214285714292</v>
      </c>
      <c r="F146" s="17">
        <f t="shared" si="36"/>
        <v>194.86607142857144</v>
      </c>
      <c r="G146" s="17">
        <v>407</v>
      </c>
      <c r="H146" s="17">
        <v>7.68</v>
      </c>
      <c r="I146" s="17">
        <f t="shared" si="37"/>
        <v>609.10457142857149</v>
      </c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</row>
    <row r="147" spans="1:32" ht="13.5" customHeight="1" x14ac:dyDescent="0.25">
      <c r="A147" s="8" t="s">
        <v>348</v>
      </c>
      <c r="B147" s="6" t="s">
        <v>213</v>
      </c>
      <c r="C147" s="17">
        <v>90</v>
      </c>
      <c r="D147" s="17">
        <v>0</v>
      </c>
      <c r="E147" s="17">
        <v>397</v>
      </c>
      <c r="F147" s="17">
        <f t="shared" si="36"/>
        <v>162.33333333333334</v>
      </c>
      <c r="G147" s="17">
        <v>353</v>
      </c>
      <c r="H147" s="17">
        <v>7.68</v>
      </c>
      <c r="I147" s="17">
        <f t="shared" si="37"/>
        <v>440.09216000000004</v>
      </c>
    </row>
    <row r="148" spans="1:32" s="2" customFormat="1" ht="63" x14ac:dyDescent="0.25">
      <c r="A148" s="8" t="s">
        <v>220</v>
      </c>
      <c r="B148" s="6" t="s">
        <v>9</v>
      </c>
      <c r="C148" s="17">
        <v>0</v>
      </c>
      <c r="D148" s="17">
        <v>0</v>
      </c>
      <c r="E148" s="17">
        <v>0</v>
      </c>
      <c r="F148" s="17">
        <v>0</v>
      </c>
      <c r="G148" s="17">
        <v>0</v>
      </c>
      <c r="H148" s="17">
        <v>0</v>
      </c>
      <c r="I148" s="17">
        <v>0</v>
      </c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</row>
    <row r="149" spans="1:32" ht="27.6" customHeight="1" x14ac:dyDescent="0.25">
      <c r="A149" s="12" t="s">
        <v>105</v>
      </c>
      <c r="B149" s="9" t="s">
        <v>222</v>
      </c>
      <c r="C149" s="10" t="s">
        <v>10</v>
      </c>
      <c r="D149" s="10" t="s">
        <v>10</v>
      </c>
      <c r="E149" s="10" t="s">
        <v>10</v>
      </c>
      <c r="F149" s="10" t="s">
        <v>10</v>
      </c>
      <c r="G149" s="10" t="s">
        <v>10</v>
      </c>
      <c r="H149" s="10" t="s">
        <v>10</v>
      </c>
      <c r="I149" s="10" t="s">
        <v>10</v>
      </c>
    </row>
    <row r="150" spans="1:32" ht="113.25" x14ac:dyDescent="0.25">
      <c r="A150" s="12" t="s">
        <v>107</v>
      </c>
      <c r="B150" s="9" t="s">
        <v>48</v>
      </c>
      <c r="C150" s="17">
        <f>C151+C156+C161+C162</f>
        <v>4451.8389999999999</v>
      </c>
      <c r="D150" s="17">
        <f>D151+D156+D161+D162</f>
        <v>4461.3276000000005</v>
      </c>
      <c r="E150" s="17">
        <f>E151+E156+E161+E162</f>
        <v>1882.35</v>
      </c>
      <c r="F150" s="17">
        <f>F151+F156+F161+F162</f>
        <v>3598.5055333333335</v>
      </c>
      <c r="G150" s="17" t="s">
        <v>10</v>
      </c>
      <c r="H150" s="17" t="s">
        <v>10</v>
      </c>
      <c r="I150" s="17">
        <f>I151+I156+I161+I162</f>
        <v>36362.694236446885</v>
      </c>
    </row>
    <row r="151" spans="1:32" s="2" customFormat="1" ht="31.5" x14ac:dyDescent="0.25">
      <c r="A151" s="12" t="s">
        <v>109</v>
      </c>
      <c r="B151" s="9" t="s">
        <v>5</v>
      </c>
      <c r="C151" s="17">
        <f>SUM(C152:C155)</f>
        <v>54.317999999999998</v>
      </c>
      <c r="D151" s="17">
        <f t="shared" ref="D151:E151" si="38">SUM(D152:D155)</f>
        <v>76.882999999999996</v>
      </c>
      <c r="E151" s="17">
        <f t="shared" si="38"/>
        <v>50.3</v>
      </c>
      <c r="F151" s="17">
        <f>SUM(F152:F155)</f>
        <v>60.50033333333333</v>
      </c>
      <c r="G151" s="18" t="s">
        <v>10</v>
      </c>
      <c r="H151" s="18" t="s">
        <v>10</v>
      </c>
      <c r="I151" s="17">
        <f>I152+I153+I154+I155</f>
        <v>27317.945305757443</v>
      </c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</row>
    <row r="152" spans="1:32" ht="47.25" x14ac:dyDescent="0.25">
      <c r="A152" s="12" t="s">
        <v>110</v>
      </c>
      <c r="B152" s="9" t="s">
        <v>226</v>
      </c>
      <c r="C152" s="17">
        <v>47.771000000000001</v>
      </c>
      <c r="D152" s="17">
        <v>66.548000000000002</v>
      </c>
      <c r="E152" s="17">
        <v>45.05</v>
      </c>
      <c r="F152" s="17">
        <f>(C152+D152+E152)/3</f>
        <v>53.122999999999998</v>
      </c>
      <c r="G152" s="17">
        <v>80070.14</v>
      </c>
      <c r="H152" s="17">
        <v>5.1105999999999998</v>
      </c>
      <c r="I152" s="17">
        <f>(F152*G152*H152)/1000</f>
        <v>21738.274640922533</v>
      </c>
    </row>
    <row r="153" spans="1:32" ht="47.25" x14ac:dyDescent="0.25">
      <c r="A153" s="12" t="s">
        <v>113</v>
      </c>
      <c r="B153" s="9" t="s">
        <v>228</v>
      </c>
      <c r="C153" s="17">
        <v>0.43099999999999999</v>
      </c>
      <c r="D153" s="17">
        <v>0.92200000000000004</v>
      </c>
      <c r="E153" s="17">
        <v>0.65</v>
      </c>
      <c r="F153" s="17">
        <f t="shared" ref="F153:F167" si="39">(C153+D153+E153)/3</f>
        <v>0.66766666666666674</v>
      </c>
      <c r="G153" s="17">
        <v>80070.14</v>
      </c>
      <c r="H153" s="17">
        <v>5.7119999999999997</v>
      </c>
      <c r="I153" s="17">
        <f t="shared" ref="I153:I155" si="40">(F153*G153*H153)/1000</f>
        <v>305.36445375968003</v>
      </c>
    </row>
    <row r="154" spans="1:32" ht="63" x14ac:dyDescent="0.25">
      <c r="A154" s="12" t="s">
        <v>414</v>
      </c>
      <c r="B154" s="9" t="s">
        <v>230</v>
      </c>
      <c r="C154" s="17">
        <v>6.1159999999999997</v>
      </c>
      <c r="D154" s="17">
        <v>9.3680000000000003</v>
      </c>
      <c r="E154" s="17">
        <v>4.54</v>
      </c>
      <c r="F154" s="17">
        <f t="shared" si="39"/>
        <v>6.674666666666667</v>
      </c>
      <c r="G154" s="17">
        <v>153718.45000000001</v>
      </c>
      <c r="H154" s="17">
        <v>5.1105999999999998</v>
      </c>
      <c r="I154" s="17">
        <f t="shared" si="40"/>
        <v>5243.5748185512266</v>
      </c>
    </row>
    <row r="155" spans="1:32" ht="47.25" x14ac:dyDescent="0.25">
      <c r="A155" s="12" t="s">
        <v>415</v>
      </c>
      <c r="B155" s="9" t="s">
        <v>231</v>
      </c>
      <c r="C155" s="17">
        <v>0</v>
      </c>
      <c r="D155" s="17">
        <v>4.4999999999999998E-2</v>
      </c>
      <c r="E155" s="17">
        <v>0.06</v>
      </c>
      <c r="F155" s="17">
        <f t="shared" si="39"/>
        <v>3.4999999999999996E-2</v>
      </c>
      <c r="G155" s="17">
        <v>153718.45000000001</v>
      </c>
      <c r="H155" s="17">
        <v>5.7119999999999997</v>
      </c>
      <c r="I155" s="17">
        <f t="shared" si="40"/>
        <v>30.731392523999997</v>
      </c>
    </row>
    <row r="156" spans="1:32" s="2" customFormat="1" ht="31.5" x14ac:dyDescent="0.25">
      <c r="A156" s="12" t="s">
        <v>116</v>
      </c>
      <c r="B156" s="9" t="s">
        <v>6</v>
      </c>
      <c r="C156" s="17">
        <f t="shared" ref="C156:E156" si="41">SUM(C157:C160)</f>
        <v>1.621</v>
      </c>
      <c r="D156" s="17">
        <f t="shared" si="41"/>
        <v>0.27460000000000001</v>
      </c>
      <c r="E156" s="17">
        <f t="shared" si="41"/>
        <v>0.3</v>
      </c>
      <c r="F156" s="17">
        <f t="shared" si="39"/>
        <v>0.73186666666666655</v>
      </c>
      <c r="G156" s="17" t="s">
        <v>10</v>
      </c>
      <c r="H156" s="17" t="s">
        <v>10</v>
      </c>
      <c r="I156" s="17">
        <f>I157+I158+I159+I160</f>
        <v>919.43342257676977</v>
      </c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</row>
    <row r="157" spans="1:32" ht="63" x14ac:dyDescent="0.25">
      <c r="A157" s="12" t="s">
        <v>117</v>
      </c>
      <c r="B157" s="9" t="s">
        <v>234</v>
      </c>
      <c r="C157" s="17">
        <v>0.48499999999999999</v>
      </c>
      <c r="D157" s="17">
        <v>0</v>
      </c>
      <c r="E157" s="17">
        <v>0.3</v>
      </c>
      <c r="F157" s="17">
        <f t="shared" si="39"/>
        <v>0.26166666666666666</v>
      </c>
      <c r="G157" s="17">
        <v>174806.3</v>
      </c>
      <c r="H157" s="17">
        <v>6.5145</v>
      </c>
      <c r="I157" s="17">
        <f t="shared" ref="I157:I160" si="42">(F157*G157*H157)/1000</f>
        <v>297.97962615324997</v>
      </c>
    </row>
    <row r="158" spans="1:32" ht="47.25" x14ac:dyDescent="0.25">
      <c r="A158" s="12" t="s">
        <v>120</v>
      </c>
      <c r="B158" s="9" t="s">
        <v>236</v>
      </c>
      <c r="C158" s="17">
        <v>0.17</v>
      </c>
      <c r="D158" s="17">
        <v>0</v>
      </c>
      <c r="E158" s="17">
        <v>0</v>
      </c>
      <c r="F158" s="17">
        <f t="shared" si="39"/>
        <v>5.6666666666666671E-2</v>
      </c>
      <c r="G158" s="17">
        <v>174806.3</v>
      </c>
      <c r="H158" s="17">
        <v>7.6295999999999999</v>
      </c>
      <c r="I158" s="17">
        <f t="shared" si="42"/>
        <v>75.576454967199993</v>
      </c>
    </row>
    <row r="159" spans="1:32" ht="63" x14ac:dyDescent="0.25">
      <c r="A159" s="12" t="s">
        <v>416</v>
      </c>
      <c r="B159" s="9" t="s">
        <v>237</v>
      </c>
      <c r="C159" s="17">
        <v>0.92399999999999993</v>
      </c>
      <c r="D159" s="17">
        <v>0.27460000000000001</v>
      </c>
      <c r="E159" s="17">
        <v>0</v>
      </c>
      <c r="F159" s="17">
        <f t="shared" si="39"/>
        <v>0.3995333333333333</v>
      </c>
      <c r="G159" s="17">
        <v>201462.39999999999</v>
      </c>
      <c r="H159" s="17">
        <v>6.5145</v>
      </c>
      <c r="I159" s="17">
        <f t="shared" si="42"/>
        <v>524.35825607775985</v>
      </c>
    </row>
    <row r="160" spans="1:32" ht="63" x14ac:dyDescent="0.25">
      <c r="A160" s="12" t="s">
        <v>417</v>
      </c>
      <c r="B160" s="9" t="s">
        <v>238</v>
      </c>
      <c r="C160" s="17">
        <v>4.2000000000000003E-2</v>
      </c>
      <c r="D160" s="17">
        <v>0</v>
      </c>
      <c r="E160" s="17">
        <v>0</v>
      </c>
      <c r="F160" s="17">
        <f t="shared" si="39"/>
        <v>1.4E-2</v>
      </c>
      <c r="G160" s="17">
        <v>201462.39999999999</v>
      </c>
      <c r="H160" s="17">
        <v>7.6295999999999999</v>
      </c>
      <c r="I160" s="17">
        <f t="shared" si="42"/>
        <v>21.519085378559996</v>
      </c>
    </row>
    <row r="161" spans="1:32" s="2" customFormat="1" ht="47.25" x14ac:dyDescent="0.25">
      <c r="A161" s="12" t="s">
        <v>355</v>
      </c>
      <c r="B161" s="9" t="s">
        <v>7</v>
      </c>
      <c r="C161" s="17">
        <v>26</v>
      </c>
      <c r="D161" s="17">
        <v>65</v>
      </c>
      <c r="E161" s="17">
        <v>0</v>
      </c>
      <c r="F161" s="17">
        <f t="shared" si="39"/>
        <v>30.333333333333332</v>
      </c>
      <c r="G161" s="17">
        <v>38</v>
      </c>
      <c r="H161" s="17">
        <v>9.2515999999999998</v>
      </c>
      <c r="I161" s="17">
        <f>(F161*G161*H161)/1000</f>
        <v>10.664010933333332</v>
      </c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</row>
    <row r="162" spans="1:32" s="2" customFormat="1" ht="94.5" x14ac:dyDescent="0.25">
      <c r="A162" s="12" t="s">
        <v>122</v>
      </c>
      <c r="B162" s="9" t="s">
        <v>8</v>
      </c>
      <c r="C162" s="17">
        <f>C163+C168</f>
        <v>4369.8999999999996</v>
      </c>
      <c r="D162" s="17">
        <f>D163+D168</f>
        <v>4319.17</v>
      </c>
      <c r="E162" s="17">
        <f>E163+E168</f>
        <v>1831.75</v>
      </c>
      <c r="F162" s="17">
        <f>F163+F168</f>
        <v>3506.94</v>
      </c>
      <c r="G162" s="17" t="s">
        <v>10</v>
      </c>
      <c r="H162" s="17" t="s">
        <v>10</v>
      </c>
      <c r="I162" s="17">
        <f>I163+I168</f>
        <v>8114.6514971793331</v>
      </c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</row>
    <row r="163" spans="1:32" ht="31.5" x14ac:dyDescent="0.25">
      <c r="A163" s="12" t="s">
        <v>299</v>
      </c>
      <c r="B163" s="9" t="s">
        <v>241</v>
      </c>
      <c r="C163" s="17">
        <f>SUM(C164:C167)</f>
        <v>4227.5</v>
      </c>
      <c r="D163" s="17">
        <f>SUM(D164:D167)</f>
        <v>4087.77</v>
      </c>
      <c r="E163" s="17">
        <f>SUM(E164:E167)</f>
        <v>1831.75</v>
      </c>
      <c r="F163" s="17">
        <f t="shared" si="39"/>
        <v>3382.34</v>
      </c>
      <c r="G163" s="17" t="s">
        <v>10</v>
      </c>
      <c r="H163" s="17" t="s">
        <v>10</v>
      </c>
      <c r="I163" s="17">
        <f>I164+I165+I166+I167</f>
        <v>7843.9582602989331</v>
      </c>
    </row>
    <row r="164" spans="1:32" ht="31.5" x14ac:dyDescent="0.25">
      <c r="A164" s="12" t="s">
        <v>418</v>
      </c>
      <c r="B164" s="9" t="s">
        <v>242</v>
      </c>
      <c r="C164" s="17">
        <v>1335</v>
      </c>
      <c r="D164" s="17">
        <v>1017.27</v>
      </c>
      <c r="E164" s="17">
        <f>0.315*1000*0.85</f>
        <v>267.75</v>
      </c>
      <c r="F164" s="17">
        <f t="shared" si="39"/>
        <v>873.34</v>
      </c>
      <c r="G164" s="17">
        <v>336.4</v>
      </c>
      <c r="H164" s="17">
        <v>9.2515999999999998</v>
      </c>
      <c r="I164" s="17">
        <f t="shared" ref="I164:I170" si="43">(F164*G164*H164)/1000</f>
        <v>2718.0421445216002</v>
      </c>
    </row>
    <row r="165" spans="1:32" ht="31.5" x14ac:dyDescent="0.25">
      <c r="A165" s="12" t="s">
        <v>419</v>
      </c>
      <c r="B165" s="9" t="s">
        <v>243</v>
      </c>
      <c r="C165" s="17">
        <v>1246</v>
      </c>
      <c r="D165" s="17">
        <v>1691</v>
      </c>
      <c r="E165" s="17">
        <f>0.4*1000*0.85</f>
        <v>340</v>
      </c>
      <c r="F165" s="17">
        <f t="shared" si="39"/>
        <v>1092.3333333333333</v>
      </c>
      <c r="G165" s="17">
        <v>291.81</v>
      </c>
      <c r="H165" s="17">
        <v>9.2515999999999998</v>
      </c>
      <c r="I165" s="17">
        <f t="shared" si="43"/>
        <v>2948.9825635639995</v>
      </c>
    </row>
    <row r="166" spans="1:32" ht="31.5" x14ac:dyDescent="0.25">
      <c r="A166" s="12" t="s">
        <v>420</v>
      </c>
      <c r="B166" s="9" t="s">
        <v>244</v>
      </c>
      <c r="C166" s="17">
        <v>1424</v>
      </c>
      <c r="D166" s="17">
        <v>712</v>
      </c>
      <c r="E166" s="17">
        <f>0.64*1000*0.85</f>
        <v>544</v>
      </c>
      <c r="F166" s="17">
        <f t="shared" si="39"/>
        <v>893.33333333333337</v>
      </c>
      <c r="G166" s="17">
        <v>169.34</v>
      </c>
      <c r="H166" s="17">
        <v>9.2515999999999998</v>
      </c>
      <c r="I166" s="17">
        <f t="shared" si="43"/>
        <v>1399.5549099733335</v>
      </c>
    </row>
    <row r="167" spans="1:32" ht="31.5" x14ac:dyDescent="0.25">
      <c r="A167" s="12" t="s">
        <v>421</v>
      </c>
      <c r="B167" s="9" t="s">
        <v>245</v>
      </c>
      <c r="C167" s="17">
        <v>222.5</v>
      </c>
      <c r="D167" s="17">
        <v>667.5</v>
      </c>
      <c r="E167" s="17">
        <f>0.8*1000*0.85</f>
        <v>680</v>
      </c>
      <c r="F167" s="17">
        <f t="shared" si="39"/>
        <v>523.33333333333337</v>
      </c>
      <c r="G167" s="17">
        <v>160.56</v>
      </c>
      <c r="H167" s="17">
        <v>9.2515999999999998</v>
      </c>
      <c r="I167" s="17">
        <f t="shared" si="43"/>
        <v>777.37864224000009</v>
      </c>
    </row>
    <row r="168" spans="1:32" x14ac:dyDescent="0.25">
      <c r="A168" s="12" t="s">
        <v>342</v>
      </c>
      <c r="B168" s="9" t="s">
        <v>247</v>
      </c>
      <c r="C168" s="17">
        <f>C169+C170</f>
        <v>142.4</v>
      </c>
      <c r="D168" s="17">
        <f>D169+D170</f>
        <v>231.4</v>
      </c>
      <c r="E168" s="17">
        <f>E169+E170</f>
        <v>0</v>
      </c>
      <c r="F168" s="17">
        <f>F169+F170</f>
        <v>124.60000000000001</v>
      </c>
      <c r="G168" s="17" t="s">
        <v>10</v>
      </c>
      <c r="H168" s="17" t="s">
        <v>10</v>
      </c>
      <c r="I168" s="17">
        <f>I169+I170</f>
        <v>270.69323688039998</v>
      </c>
    </row>
    <row r="169" spans="1:32" x14ac:dyDescent="0.25">
      <c r="A169" s="12" t="s">
        <v>422</v>
      </c>
      <c r="B169" s="9" t="s">
        <v>248</v>
      </c>
      <c r="C169" s="17">
        <v>0</v>
      </c>
      <c r="D169" s="17">
        <v>89</v>
      </c>
      <c r="E169" s="17">
        <v>0</v>
      </c>
      <c r="F169" s="17">
        <f t="shared" ref="F169" si="44">(C169+D169+E169)/3</f>
        <v>29.666666666666668</v>
      </c>
      <c r="G169" s="17">
        <v>291.81</v>
      </c>
      <c r="H169" s="17">
        <v>10.944599999999999</v>
      </c>
      <c r="I169" s="17">
        <f t="shared" si="43"/>
        <v>94.747730537999999</v>
      </c>
    </row>
    <row r="170" spans="1:32" x14ac:dyDescent="0.25">
      <c r="A170" s="12" t="s">
        <v>423</v>
      </c>
      <c r="B170" s="9" t="s">
        <v>249</v>
      </c>
      <c r="C170" s="17">
        <v>142.4</v>
      </c>
      <c r="D170" s="17">
        <v>142.4</v>
      </c>
      <c r="E170" s="17">
        <v>0</v>
      </c>
      <c r="F170" s="17">
        <f>(C170+D170+E170)/3</f>
        <v>94.933333333333337</v>
      </c>
      <c r="G170" s="17">
        <v>169.34</v>
      </c>
      <c r="H170" s="17">
        <v>10.944599999999999</v>
      </c>
      <c r="I170" s="17">
        <f t="shared" si="43"/>
        <v>175.94550634239999</v>
      </c>
    </row>
    <row r="171" spans="1:32" s="2" customFormat="1" ht="63" x14ac:dyDescent="0.25">
      <c r="A171" s="12" t="s">
        <v>131</v>
      </c>
      <c r="B171" s="9" t="s">
        <v>9</v>
      </c>
      <c r="C171" s="17">
        <v>0</v>
      </c>
      <c r="D171" s="17">
        <v>0</v>
      </c>
      <c r="E171" s="17">
        <v>0</v>
      </c>
      <c r="F171" s="17">
        <f t="shared" ref="F171" si="45">SUM(C171:E171)/3</f>
        <v>0</v>
      </c>
      <c r="G171" s="17">
        <v>0</v>
      </c>
      <c r="H171" s="17">
        <v>0</v>
      </c>
      <c r="I171" s="17">
        <v>0</v>
      </c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</row>
    <row r="172" spans="1:32" ht="113.25" x14ac:dyDescent="0.25">
      <c r="A172" s="12" t="s">
        <v>132</v>
      </c>
      <c r="B172" s="9" t="s">
        <v>57</v>
      </c>
      <c r="C172" s="17">
        <f t="shared" ref="C172:E172" si="46">C173+C177+C185+C186</f>
        <v>546.91200000000003</v>
      </c>
      <c r="D172" s="17">
        <f t="shared" si="46"/>
        <v>1252.903</v>
      </c>
      <c r="E172" s="17">
        <f t="shared" si="46"/>
        <v>650.26</v>
      </c>
      <c r="F172" s="17">
        <f>F173+F177+F185+F186</f>
        <v>816.21966666666674</v>
      </c>
      <c r="G172" s="17" t="s">
        <v>10</v>
      </c>
      <c r="H172" s="17" t="s">
        <v>10</v>
      </c>
      <c r="I172" s="17">
        <f>I173+I177+I185+I186</f>
        <v>5884.6835612989271</v>
      </c>
    </row>
    <row r="173" spans="1:32" s="2" customFormat="1" ht="31.5" x14ac:dyDescent="0.25">
      <c r="A173" s="12" t="s">
        <v>134</v>
      </c>
      <c r="B173" s="9" t="s">
        <v>5</v>
      </c>
      <c r="C173" s="17">
        <f>C174+C176+C175</f>
        <v>1.911</v>
      </c>
      <c r="D173" s="17">
        <f>D174+D176</f>
        <v>5.3159999999999998</v>
      </c>
      <c r="E173" s="17">
        <f>E174+E176</f>
        <v>2.69</v>
      </c>
      <c r="F173" s="17">
        <f>F174+F175+F176</f>
        <v>3.3056666666666668</v>
      </c>
      <c r="G173" s="17" t="s">
        <v>10</v>
      </c>
      <c r="H173" s="17" t="s">
        <v>10</v>
      </c>
      <c r="I173" s="17">
        <f>I174+I175+I176</f>
        <v>2149.5037544287543</v>
      </c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</row>
    <row r="174" spans="1:32" ht="63" x14ac:dyDescent="0.25">
      <c r="A174" s="12" t="s">
        <v>135</v>
      </c>
      <c r="B174" s="9" t="s">
        <v>254</v>
      </c>
      <c r="C174" s="17">
        <v>0.80200000000000005</v>
      </c>
      <c r="D174" s="17">
        <v>3.681</v>
      </c>
      <c r="E174" s="17">
        <v>2.1</v>
      </c>
      <c r="F174" s="17">
        <f t="shared" ref="F174:F176" si="47">(C174+D174+E174)/3</f>
        <v>2.1943333333333332</v>
      </c>
      <c r="G174" s="17">
        <v>115224.08</v>
      </c>
      <c r="H174" s="17">
        <v>5.1105999999999998</v>
      </c>
      <c r="I174" s="17">
        <f t="shared" ref="I174:I176" si="48">(F174*G174*H174)/1000</f>
        <v>1292.1643061071945</v>
      </c>
    </row>
    <row r="175" spans="1:32" ht="47.25" x14ac:dyDescent="0.25">
      <c r="A175" s="12" t="s">
        <v>136</v>
      </c>
      <c r="B175" s="9" t="s">
        <v>256</v>
      </c>
      <c r="C175" s="17">
        <v>0.37</v>
      </c>
      <c r="D175" s="17">
        <v>0</v>
      </c>
      <c r="E175" s="17">
        <v>0</v>
      </c>
      <c r="F175" s="17">
        <f t="shared" si="47"/>
        <v>0.12333333333333334</v>
      </c>
      <c r="G175" s="17">
        <v>115224.08</v>
      </c>
      <c r="H175" s="17">
        <v>5.7119999999999997</v>
      </c>
      <c r="I175" s="17">
        <f t="shared" si="48"/>
        <v>81.173059878399982</v>
      </c>
    </row>
    <row r="176" spans="1:32" ht="63" x14ac:dyDescent="0.25">
      <c r="A176" s="12" t="s">
        <v>137</v>
      </c>
      <c r="B176" s="9" t="s">
        <v>258</v>
      </c>
      <c r="C176" s="17">
        <v>0.73899999999999999</v>
      </c>
      <c r="D176" s="17">
        <v>1.635</v>
      </c>
      <c r="E176" s="17">
        <v>0.59</v>
      </c>
      <c r="F176" s="17">
        <f t="shared" si="47"/>
        <v>0.98799999999999999</v>
      </c>
      <c r="G176" s="17">
        <v>153718.45000000001</v>
      </c>
      <c r="H176" s="17">
        <v>5.1105999999999998</v>
      </c>
      <c r="I176" s="17">
        <f t="shared" si="48"/>
        <v>776.16638844316003</v>
      </c>
    </row>
    <row r="177" spans="1:32" s="2" customFormat="1" ht="31.5" x14ac:dyDescent="0.25">
      <c r="A177" s="12" t="s">
        <v>139</v>
      </c>
      <c r="B177" s="9" t="s">
        <v>6</v>
      </c>
      <c r="C177" s="17">
        <f>C178+C181+C184</f>
        <v>2.101</v>
      </c>
      <c r="D177" s="17">
        <f>D178+D181+D183</f>
        <v>2.887</v>
      </c>
      <c r="E177" s="17">
        <f>E178+E181</f>
        <v>1.57</v>
      </c>
      <c r="F177" s="17">
        <f>F178+F181+F183+F184</f>
        <v>1.714</v>
      </c>
      <c r="G177" s="17" t="s">
        <v>10</v>
      </c>
      <c r="H177" s="17" t="s">
        <v>10</v>
      </c>
      <c r="I177" s="17">
        <f>I178+I181+I183+I184</f>
        <v>2248.7614034053718</v>
      </c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</row>
    <row r="178" spans="1:32" ht="31.5" x14ac:dyDescent="0.25">
      <c r="A178" s="12" t="s">
        <v>140</v>
      </c>
      <c r="B178" s="9" t="s">
        <v>261</v>
      </c>
      <c r="C178" s="17">
        <f>C180</f>
        <v>1.1769999999999998</v>
      </c>
      <c r="D178" s="17">
        <f>D179+D180</f>
        <v>0.89900000000000002</v>
      </c>
      <c r="E178" s="17">
        <f>E180</f>
        <v>1.01</v>
      </c>
      <c r="F178" s="17">
        <f>SUM(F179:F180)</f>
        <v>1.0286666666666666</v>
      </c>
      <c r="G178" s="17" t="s">
        <v>10</v>
      </c>
      <c r="H178" s="17" t="s">
        <v>10</v>
      </c>
      <c r="I178" s="17">
        <f>I179+I180</f>
        <v>1145.1568377423</v>
      </c>
    </row>
    <row r="179" spans="1:32" ht="63" x14ac:dyDescent="0.25">
      <c r="A179" s="12" t="s">
        <v>341</v>
      </c>
      <c r="B179" s="9" t="s">
        <v>263</v>
      </c>
      <c r="C179" s="17">
        <v>0</v>
      </c>
      <c r="D179" s="17">
        <v>0.67600000000000005</v>
      </c>
      <c r="E179" s="17">
        <v>0</v>
      </c>
      <c r="F179" s="17">
        <f t="shared" ref="F179:F185" si="49">(C179+D179+E179)/3</f>
        <v>0.22533333333333336</v>
      </c>
      <c r="G179" s="17">
        <v>174806.3</v>
      </c>
      <c r="H179" s="17">
        <v>6.5145</v>
      </c>
      <c r="I179" s="17">
        <f t="shared" ref="I179:I185" si="50">(F179*G179*H179)/1000</f>
        <v>256.60411118420006</v>
      </c>
    </row>
    <row r="180" spans="1:32" ht="63" x14ac:dyDescent="0.25">
      <c r="A180" s="12" t="s">
        <v>424</v>
      </c>
      <c r="B180" s="9" t="s">
        <v>264</v>
      </c>
      <c r="C180" s="17">
        <v>1.1769999999999998</v>
      </c>
      <c r="D180" s="17">
        <v>0.223</v>
      </c>
      <c r="E180" s="17">
        <v>1.01</v>
      </c>
      <c r="F180" s="17">
        <f t="shared" si="49"/>
        <v>0.80333333333333334</v>
      </c>
      <c r="G180" s="17">
        <v>169787.74</v>
      </c>
      <c r="H180" s="17">
        <v>6.5145</v>
      </c>
      <c r="I180" s="17">
        <f t="shared" si="50"/>
        <v>888.55272655809995</v>
      </c>
    </row>
    <row r="181" spans="1:32" ht="27.75" customHeight="1" x14ac:dyDescent="0.25">
      <c r="A181" s="12" t="s">
        <v>425</v>
      </c>
      <c r="B181" s="9" t="s">
        <v>265</v>
      </c>
      <c r="C181" s="17">
        <f>SUM(C182:C184)</f>
        <v>0.502</v>
      </c>
      <c r="D181" s="17">
        <f>SUM(D182:D184)</f>
        <v>0.99399999999999999</v>
      </c>
      <c r="E181" s="17">
        <f>SUM(E182:E184)</f>
        <v>0.56000000000000005</v>
      </c>
      <c r="F181" s="17">
        <f>SUM(F182:F182)</f>
        <v>0.21333333333333335</v>
      </c>
      <c r="G181" s="17" t="s">
        <v>10</v>
      </c>
      <c r="H181" s="17" t="s">
        <v>10</v>
      </c>
      <c r="I181" s="17">
        <f>I182</f>
        <v>276.35467543551994</v>
      </c>
    </row>
    <row r="182" spans="1:32" ht="47.25" x14ac:dyDescent="0.25">
      <c r="A182" s="12" t="s">
        <v>426</v>
      </c>
      <c r="B182" s="9" t="s">
        <v>266</v>
      </c>
      <c r="C182" s="17">
        <v>0.08</v>
      </c>
      <c r="D182" s="17">
        <v>0</v>
      </c>
      <c r="E182" s="17">
        <v>0.56000000000000005</v>
      </c>
      <c r="F182" s="17">
        <f t="shared" si="49"/>
        <v>0.21333333333333335</v>
      </c>
      <c r="G182" s="17">
        <v>169787.74</v>
      </c>
      <c r="H182" s="17">
        <v>7.6295999999999999</v>
      </c>
      <c r="I182" s="17">
        <f t="shared" si="50"/>
        <v>276.35467543551994</v>
      </c>
    </row>
    <row r="183" spans="1:32" ht="63" x14ac:dyDescent="0.25">
      <c r="A183" s="12" t="s">
        <v>427</v>
      </c>
      <c r="B183" s="9" t="s">
        <v>267</v>
      </c>
      <c r="C183" s="17">
        <v>0</v>
      </c>
      <c r="D183" s="17">
        <v>0.99399999999999999</v>
      </c>
      <c r="E183" s="17">
        <v>0</v>
      </c>
      <c r="F183" s="17">
        <f t="shared" si="49"/>
        <v>0.33133333333333331</v>
      </c>
      <c r="G183" s="17">
        <v>255979.68</v>
      </c>
      <c r="H183" s="17">
        <v>6.5145</v>
      </c>
      <c r="I183" s="17">
        <f t="shared" si="50"/>
        <v>552.52471586927993</v>
      </c>
    </row>
    <row r="184" spans="1:32" ht="47.25" x14ac:dyDescent="0.25">
      <c r="A184" s="12" t="s">
        <v>428</v>
      </c>
      <c r="B184" s="9" t="s">
        <v>268</v>
      </c>
      <c r="C184" s="17">
        <v>0.42199999999999999</v>
      </c>
      <c r="D184" s="17">
        <v>0</v>
      </c>
      <c r="E184" s="17">
        <v>0</v>
      </c>
      <c r="F184" s="17">
        <f t="shared" si="49"/>
        <v>0.14066666666666666</v>
      </c>
      <c r="G184" s="17">
        <v>255979.68</v>
      </c>
      <c r="H184" s="17">
        <v>7.6295999999999999</v>
      </c>
      <c r="I184" s="17">
        <f t="shared" si="50"/>
        <v>274.725174358272</v>
      </c>
    </row>
    <row r="185" spans="1:32" s="2" customFormat="1" ht="47.25" x14ac:dyDescent="0.25">
      <c r="A185" s="12" t="s">
        <v>141</v>
      </c>
      <c r="B185" s="9" t="s">
        <v>7</v>
      </c>
      <c r="C185" s="17">
        <v>0</v>
      </c>
      <c r="D185" s="17">
        <v>150</v>
      </c>
      <c r="E185" s="17">
        <v>0</v>
      </c>
      <c r="F185" s="17">
        <f t="shared" si="49"/>
        <v>50</v>
      </c>
      <c r="G185" s="17">
        <v>38</v>
      </c>
      <c r="H185" s="17">
        <v>9.2515999999999998</v>
      </c>
      <c r="I185" s="17">
        <f t="shared" si="50"/>
        <v>17.578040000000001</v>
      </c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</row>
    <row r="186" spans="1:32" s="2" customFormat="1" ht="94.5" x14ac:dyDescent="0.25">
      <c r="A186" s="12" t="s">
        <v>142</v>
      </c>
      <c r="B186" s="9" t="s">
        <v>8</v>
      </c>
      <c r="C186" s="17">
        <f>C187+C193+C194</f>
        <v>542.9</v>
      </c>
      <c r="D186" s="17">
        <f t="shared" ref="D186:E186" si="51">D187+D193+D194</f>
        <v>1094.7</v>
      </c>
      <c r="E186" s="17">
        <f t="shared" si="51"/>
        <v>646</v>
      </c>
      <c r="F186" s="17">
        <f>F187+F193+F194</f>
        <v>761.2</v>
      </c>
      <c r="G186" s="17" t="s">
        <v>10</v>
      </c>
      <c r="H186" s="17" t="s">
        <v>10</v>
      </c>
      <c r="I186" s="17">
        <f>I187+I193+I194</f>
        <v>1468.8403634648002</v>
      </c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</row>
    <row r="187" spans="1:32" ht="31.5" x14ac:dyDescent="0.25">
      <c r="A187" s="12" t="s">
        <v>338</v>
      </c>
      <c r="B187" s="9" t="s">
        <v>241</v>
      </c>
      <c r="C187" s="17">
        <f t="shared" ref="C187:D187" si="52">SUM(C188:C192)</f>
        <v>453.9</v>
      </c>
      <c r="D187" s="17">
        <f t="shared" si="52"/>
        <v>952.3</v>
      </c>
      <c r="E187" s="17">
        <f>SUM(E188:E192)</f>
        <v>646</v>
      </c>
      <c r="F187" s="17">
        <f>SUM(F188:F192)</f>
        <v>684.06666666666672</v>
      </c>
      <c r="G187" s="17" t="s">
        <v>10</v>
      </c>
      <c r="H187" s="17" t="s">
        <v>10</v>
      </c>
      <c r="I187" s="17">
        <f>I188+I189+I190+I191+I192</f>
        <v>1286.1198797556001</v>
      </c>
    </row>
    <row r="188" spans="1:32" ht="31.5" x14ac:dyDescent="0.25">
      <c r="A188" s="12" t="s">
        <v>429</v>
      </c>
      <c r="B188" s="9" t="s">
        <v>242</v>
      </c>
      <c r="C188" s="17">
        <v>222.5</v>
      </c>
      <c r="D188" s="17">
        <v>0</v>
      </c>
      <c r="E188" s="17">
        <v>0</v>
      </c>
      <c r="F188" s="17">
        <f t="shared" ref="F188:F194" si="53">(C188+D188+E188)/3</f>
        <v>74.166666666666671</v>
      </c>
      <c r="G188" s="17">
        <v>336.4</v>
      </c>
      <c r="H188" s="17">
        <v>9.2515999999999998</v>
      </c>
      <c r="I188" s="17">
        <f t="shared" ref="I188:I194" si="54">(F188*G188*H188)/1000</f>
        <v>230.82433613333333</v>
      </c>
    </row>
    <row r="189" spans="1:32" ht="31.5" x14ac:dyDescent="0.25">
      <c r="A189" s="12" t="s">
        <v>430</v>
      </c>
      <c r="B189" s="9" t="s">
        <v>243</v>
      </c>
      <c r="C189" s="17">
        <v>89</v>
      </c>
      <c r="D189" s="17">
        <v>89</v>
      </c>
      <c r="E189" s="17">
        <f>0.35*1000*0.85</f>
        <v>297.5</v>
      </c>
      <c r="F189" s="17">
        <f t="shared" si="53"/>
        <v>158.5</v>
      </c>
      <c r="G189" s="17">
        <v>291.81</v>
      </c>
      <c r="H189" s="17">
        <v>9.2515999999999998</v>
      </c>
      <c r="I189" s="17">
        <f t="shared" si="54"/>
        <v>427.90393926600001</v>
      </c>
    </row>
    <row r="190" spans="1:32" ht="31.5" x14ac:dyDescent="0.25">
      <c r="A190" s="12" t="s">
        <v>431</v>
      </c>
      <c r="B190" s="9" t="s">
        <v>244</v>
      </c>
      <c r="C190" s="17">
        <v>142.4</v>
      </c>
      <c r="D190" s="17">
        <v>284.8</v>
      </c>
      <c r="E190" s="17">
        <f>0.16*1000*0.85</f>
        <v>136</v>
      </c>
      <c r="F190" s="17">
        <f t="shared" si="53"/>
        <v>187.73333333333335</v>
      </c>
      <c r="G190" s="17">
        <v>169.34</v>
      </c>
      <c r="H190" s="17">
        <v>9.2515999999999998</v>
      </c>
      <c r="I190" s="17">
        <f t="shared" si="54"/>
        <v>294.11541988693335</v>
      </c>
    </row>
    <row r="191" spans="1:32" ht="31.5" x14ac:dyDescent="0.25">
      <c r="A191" s="12" t="s">
        <v>432</v>
      </c>
      <c r="B191" s="9" t="s">
        <v>245</v>
      </c>
      <c r="C191" s="17">
        <v>0</v>
      </c>
      <c r="D191" s="17">
        <v>222.5</v>
      </c>
      <c r="E191" s="17">
        <f>0.25*1000*0.85</f>
        <v>212.5</v>
      </c>
      <c r="F191" s="17">
        <f t="shared" si="53"/>
        <v>145</v>
      </c>
      <c r="G191" s="17">
        <v>160.56</v>
      </c>
      <c r="H191" s="17">
        <v>9.2515999999999998</v>
      </c>
      <c r="I191" s="17">
        <f t="shared" si="54"/>
        <v>215.38834992</v>
      </c>
    </row>
    <row r="192" spans="1:32" ht="31.5" x14ac:dyDescent="0.25">
      <c r="A192" s="12" t="s">
        <v>433</v>
      </c>
      <c r="B192" s="9" t="s">
        <v>246</v>
      </c>
      <c r="C192" s="17">
        <v>0</v>
      </c>
      <c r="D192" s="17">
        <v>356</v>
      </c>
      <c r="E192" s="17">
        <v>0</v>
      </c>
      <c r="F192" s="17">
        <f t="shared" si="53"/>
        <v>118.66666666666667</v>
      </c>
      <c r="G192" s="17">
        <v>107.38</v>
      </c>
      <c r="H192" s="17">
        <v>9.2515999999999998</v>
      </c>
      <c r="I192" s="17">
        <f t="shared" si="54"/>
        <v>117.88783454933333</v>
      </c>
    </row>
    <row r="193" spans="1:32" x14ac:dyDescent="0.25">
      <c r="A193" s="12" t="s">
        <v>339</v>
      </c>
      <c r="B193" s="9" t="s">
        <v>248</v>
      </c>
      <c r="C193" s="17">
        <v>89</v>
      </c>
      <c r="D193" s="17">
        <v>0</v>
      </c>
      <c r="E193" s="17">
        <v>0</v>
      </c>
      <c r="F193" s="17">
        <f t="shared" si="53"/>
        <v>29.666666666666668</v>
      </c>
      <c r="G193" s="17">
        <v>291.81</v>
      </c>
      <c r="H193" s="17">
        <v>10.944599999999999</v>
      </c>
      <c r="I193" s="17">
        <f t="shared" si="54"/>
        <v>94.747730537999999</v>
      </c>
    </row>
    <row r="194" spans="1:32" x14ac:dyDescent="0.25">
      <c r="A194" s="12" t="s">
        <v>340</v>
      </c>
      <c r="B194" s="9" t="s">
        <v>249</v>
      </c>
      <c r="C194" s="17">
        <v>0</v>
      </c>
      <c r="D194" s="17">
        <v>142.4</v>
      </c>
      <c r="E194" s="17">
        <v>0</v>
      </c>
      <c r="F194" s="17">
        <f t="shared" si="53"/>
        <v>47.466666666666669</v>
      </c>
      <c r="G194" s="17">
        <v>169.34</v>
      </c>
      <c r="H194" s="17">
        <v>10.944599999999999</v>
      </c>
      <c r="I194" s="17">
        <f t="shared" si="54"/>
        <v>87.972753171199997</v>
      </c>
    </row>
    <row r="195" spans="1:32" ht="27.6" customHeight="1" x14ac:dyDescent="0.25">
      <c r="A195" s="8" t="s">
        <v>65</v>
      </c>
      <c r="B195" s="6" t="s">
        <v>20</v>
      </c>
      <c r="C195" s="17" t="s">
        <v>10</v>
      </c>
      <c r="D195" s="17" t="s">
        <v>10</v>
      </c>
      <c r="E195" s="17" t="s">
        <v>10</v>
      </c>
      <c r="F195" s="17" t="s">
        <v>10</v>
      </c>
      <c r="G195" s="17" t="s">
        <v>10</v>
      </c>
      <c r="H195" s="17" t="s">
        <v>10</v>
      </c>
      <c r="I195" s="17" t="s">
        <v>10</v>
      </c>
    </row>
    <row r="196" spans="1:32" ht="113.25" x14ac:dyDescent="0.25">
      <c r="A196" s="8" t="s">
        <v>67</v>
      </c>
      <c r="B196" s="6" t="s">
        <v>48</v>
      </c>
      <c r="C196" s="17">
        <f>C197+C209+C210+C211+C215</f>
        <v>1797.0329999999999</v>
      </c>
      <c r="D196" s="17">
        <f>D197+D209+D210+D211+D215</f>
        <v>0</v>
      </c>
      <c r="E196" s="17">
        <f>E197+E209+E210+E211+E215</f>
        <v>1097.82</v>
      </c>
      <c r="F196" s="17">
        <f>F197+F209+F210+F211+F215</f>
        <v>968.9620000000001</v>
      </c>
      <c r="G196" s="17" t="s">
        <v>10</v>
      </c>
      <c r="H196" s="17" t="s">
        <v>10</v>
      </c>
      <c r="I196" s="17">
        <f>I197+I209+I210+I211+I215</f>
        <v>18988.4576309603</v>
      </c>
    </row>
    <row r="197" spans="1:32" s="2" customFormat="1" ht="31.5" x14ac:dyDescent="0.25">
      <c r="A197" s="8" t="s">
        <v>68</v>
      </c>
      <c r="B197" s="6" t="s">
        <v>5</v>
      </c>
      <c r="C197" s="17">
        <f>C198+C207</f>
        <v>12.032999999999999</v>
      </c>
      <c r="D197" s="17">
        <f>SUM(D198:D208)</f>
        <v>0</v>
      </c>
      <c r="E197" s="17">
        <f>SUM(E198:E208)</f>
        <v>165.82000000000002</v>
      </c>
      <c r="F197" s="17">
        <f>SUM(F198:F208)</f>
        <v>63.295333333333346</v>
      </c>
      <c r="G197" s="18" t="s">
        <v>10</v>
      </c>
      <c r="H197" s="17" t="s">
        <v>10</v>
      </c>
      <c r="I197" s="17">
        <f>I198+I207</f>
        <v>17642.6404224203</v>
      </c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</row>
    <row r="198" spans="1:32" s="2" customFormat="1" x14ac:dyDescent="0.25">
      <c r="A198" s="8" t="s">
        <v>271</v>
      </c>
      <c r="B198" s="6" t="s">
        <v>42</v>
      </c>
      <c r="C198" s="17">
        <f>SUM(C199:C206)</f>
        <v>10.987</v>
      </c>
      <c r="D198" s="17">
        <f t="shared" ref="D198:F198" si="55">SUM(D199:D206)</f>
        <v>0</v>
      </c>
      <c r="E198" s="17">
        <f t="shared" si="55"/>
        <v>75.7</v>
      </c>
      <c r="F198" s="17">
        <f t="shared" si="55"/>
        <v>28.895666666666667</v>
      </c>
      <c r="G198" s="17" t="s">
        <v>10</v>
      </c>
      <c r="H198" s="17" t="s">
        <v>10</v>
      </c>
      <c r="I198" s="17">
        <f t="shared" ref="I198" si="56">SUM(I199:I206)</f>
        <v>15641.096237645899</v>
      </c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</row>
    <row r="199" spans="1:32" s="2" customFormat="1" x14ac:dyDescent="0.25">
      <c r="A199" s="8" t="s">
        <v>434</v>
      </c>
      <c r="B199" s="6" t="s">
        <v>100</v>
      </c>
      <c r="C199" s="17">
        <v>0.16900000000000001</v>
      </c>
      <c r="D199" s="17">
        <v>0</v>
      </c>
      <c r="E199" s="17">
        <v>1.1599999999999999</v>
      </c>
      <c r="F199" s="17">
        <f t="shared" ref="F199:F214" si="57">(C199+D199+E199)/3</f>
        <v>0.443</v>
      </c>
      <c r="G199" s="17">
        <v>137782.35999999999</v>
      </c>
      <c r="H199" s="17">
        <v>4.2699999999999996</v>
      </c>
      <c r="I199" s="17">
        <f t="shared" ref="I199:I214" si="58">(F199*G199*H199)/1000</f>
        <v>260.63048999959994</v>
      </c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</row>
    <row r="200" spans="1:32" s="2" customFormat="1" x14ac:dyDescent="0.25">
      <c r="A200" s="8" t="s">
        <v>435</v>
      </c>
      <c r="B200" s="6" t="s">
        <v>21</v>
      </c>
      <c r="C200" s="17">
        <v>0.31900000000000001</v>
      </c>
      <c r="D200" s="17">
        <v>0</v>
      </c>
      <c r="E200" s="17">
        <v>2.2000000000000002</v>
      </c>
      <c r="F200" s="17">
        <f t="shared" si="57"/>
        <v>0.83966666666666667</v>
      </c>
      <c r="G200" s="17">
        <v>91045.61</v>
      </c>
      <c r="H200" s="17">
        <v>4.2699999999999996</v>
      </c>
      <c r="I200" s="17">
        <f t="shared" si="58"/>
        <v>326.43280569643332</v>
      </c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</row>
    <row r="201" spans="1:32" s="2" customFormat="1" x14ac:dyDescent="0.25">
      <c r="A201" s="8" t="s">
        <v>436</v>
      </c>
      <c r="B201" s="6" t="s">
        <v>101</v>
      </c>
      <c r="C201" s="17">
        <v>0.41900000000000004</v>
      </c>
      <c r="D201" s="17">
        <v>0</v>
      </c>
      <c r="E201" s="17">
        <v>2.89</v>
      </c>
      <c r="F201" s="17">
        <f t="shared" si="57"/>
        <v>1.103</v>
      </c>
      <c r="G201" s="17">
        <v>123969.98</v>
      </c>
      <c r="H201" s="17">
        <v>4.2699999999999996</v>
      </c>
      <c r="I201" s="17">
        <f t="shared" si="58"/>
        <v>583.87505150379991</v>
      </c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</row>
    <row r="202" spans="1:32" s="2" customFormat="1" x14ac:dyDescent="0.25">
      <c r="A202" s="8" t="s">
        <v>437</v>
      </c>
      <c r="B202" s="6" t="s">
        <v>102</v>
      </c>
      <c r="C202" s="17">
        <v>3.3159999999999998</v>
      </c>
      <c r="D202" s="17">
        <v>0</v>
      </c>
      <c r="E202" s="17">
        <v>22.85</v>
      </c>
      <c r="F202" s="17">
        <f t="shared" si="57"/>
        <v>8.7219999999999995</v>
      </c>
      <c r="G202" s="17">
        <v>149678.43</v>
      </c>
      <c r="H202" s="17">
        <v>4.2699999999999996</v>
      </c>
      <c r="I202" s="17">
        <f t="shared" si="58"/>
        <v>5574.4647877841981</v>
      </c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</row>
    <row r="203" spans="1:32" s="2" customFormat="1" x14ac:dyDescent="0.25">
      <c r="A203" s="8" t="s">
        <v>438</v>
      </c>
      <c r="B203" s="6" t="s">
        <v>22</v>
      </c>
      <c r="C203" s="17">
        <v>2.097</v>
      </c>
      <c r="D203" s="17">
        <v>0</v>
      </c>
      <c r="E203" s="17">
        <v>14.45</v>
      </c>
      <c r="F203" s="17">
        <f t="shared" si="57"/>
        <v>5.5156666666666672</v>
      </c>
      <c r="G203" s="17">
        <v>116948.42</v>
      </c>
      <c r="H203" s="17">
        <v>4.2699999999999996</v>
      </c>
      <c r="I203" s="17">
        <f t="shared" si="58"/>
        <v>2754.3571031699335</v>
      </c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</row>
    <row r="204" spans="1:32" s="2" customFormat="1" x14ac:dyDescent="0.25">
      <c r="A204" s="8" t="s">
        <v>439</v>
      </c>
      <c r="B204" s="6" t="s">
        <v>23</v>
      </c>
      <c r="C204" s="17">
        <v>2.3220000000000001</v>
      </c>
      <c r="D204" s="17">
        <v>0</v>
      </c>
      <c r="E204" s="17">
        <v>16</v>
      </c>
      <c r="F204" s="17">
        <f t="shared" si="57"/>
        <v>6.1073333333333331</v>
      </c>
      <c r="G204" s="17">
        <v>109602.97</v>
      </c>
      <c r="H204" s="17">
        <v>4.2699999999999996</v>
      </c>
      <c r="I204" s="17">
        <f t="shared" si="58"/>
        <v>2858.2605939239329</v>
      </c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</row>
    <row r="205" spans="1:32" s="2" customFormat="1" ht="16.5" customHeight="1" x14ac:dyDescent="0.25">
      <c r="A205" s="8" t="s">
        <v>440</v>
      </c>
      <c r="B205" s="6" t="s">
        <v>24</v>
      </c>
      <c r="C205" s="17">
        <v>2.15</v>
      </c>
      <c r="D205" s="17">
        <v>0</v>
      </c>
      <c r="E205" s="17">
        <v>14.81</v>
      </c>
      <c r="F205" s="17">
        <f t="shared" si="57"/>
        <v>5.6533333333333333</v>
      </c>
      <c r="G205" s="17">
        <v>125482.89</v>
      </c>
      <c r="H205" s="17">
        <v>4.2699999999999996</v>
      </c>
      <c r="I205" s="17">
        <f t="shared" si="58"/>
        <v>3029.1235024959997</v>
      </c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</row>
    <row r="206" spans="1:32" s="2" customFormat="1" ht="16.5" customHeight="1" x14ac:dyDescent="0.25">
      <c r="A206" s="8" t="s">
        <v>441</v>
      </c>
      <c r="B206" s="6" t="s">
        <v>25</v>
      </c>
      <c r="C206" s="17">
        <v>0.19500000000000001</v>
      </c>
      <c r="D206" s="17">
        <v>0</v>
      </c>
      <c r="E206" s="17">
        <v>1.34</v>
      </c>
      <c r="F206" s="17">
        <f t="shared" si="57"/>
        <v>0.51166666666666671</v>
      </c>
      <c r="G206" s="17">
        <v>116234.88</v>
      </c>
      <c r="H206" s="17">
        <v>4.2699999999999996</v>
      </c>
      <c r="I206" s="17">
        <f t="shared" si="58"/>
        <v>253.95190307199999</v>
      </c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</row>
    <row r="207" spans="1:32" s="2" customFormat="1" ht="16.5" customHeight="1" x14ac:dyDescent="0.25">
      <c r="A207" s="8" t="s">
        <v>272</v>
      </c>
      <c r="B207" s="6" t="s">
        <v>43</v>
      </c>
      <c r="C207" s="17">
        <f>C208</f>
        <v>1.0459999999999998</v>
      </c>
      <c r="D207" s="17">
        <f>D208</f>
        <v>0</v>
      </c>
      <c r="E207" s="17">
        <f>E208</f>
        <v>7.21</v>
      </c>
      <c r="F207" s="17">
        <f>F208</f>
        <v>2.7520000000000002</v>
      </c>
      <c r="G207" s="17" t="s">
        <v>10</v>
      </c>
      <c r="H207" s="17" t="s">
        <v>10</v>
      </c>
      <c r="I207" s="17">
        <f>I208</f>
        <v>2001.5441847743998</v>
      </c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</row>
    <row r="208" spans="1:32" s="2" customFormat="1" ht="16.5" customHeight="1" x14ac:dyDescent="0.25">
      <c r="A208" s="8" t="s">
        <v>442</v>
      </c>
      <c r="B208" s="6" t="s">
        <v>103</v>
      </c>
      <c r="C208" s="17">
        <v>1.0459999999999998</v>
      </c>
      <c r="D208" s="17">
        <v>0</v>
      </c>
      <c r="E208" s="17">
        <v>7.21</v>
      </c>
      <c r="F208" s="17">
        <f>(C208+D208+E208)/3</f>
        <v>2.7520000000000002</v>
      </c>
      <c r="G208" s="17">
        <v>170329.11</v>
      </c>
      <c r="H208" s="17">
        <v>4.2699999999999996</v>
      </c>
      <c r="I208" s="17">
        <f>(F208*G208*H208)/1000</f>
        <v>2001.5441847743998</v>
      </c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</row>
    <row r="209" spans="1:32" s="2" customFormat="1" ht="31.5" x14ac:dyDescent="0.25">
      <c r="A209" s="8" t="s">
        <v>71</v>
      </c>
      <c r="B209" s="6" t="s">
        <v>6</v>
      </c>
      <c r="C209" s="17">
        <v>0</v>
      </c>
      <c r="D209" s="17">
        <v>0</v>
      </c>
      <c r="E209" s="17">
        <v>0</v>
      </c>
      <c r="F209" s="17">
        <v>0</v>
      </c>
      <c r="G209" s="17">
        <v>0</v>
      </c>
      <c r="H209" s="17">
        <v>0</v>
      </c>
      <c r="I209" s="17">
        <v>0</v>
      </c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</row>
    <row r="210" spans="1:32" s="2" customFormat="1" ht="47.25" x14ac:dyDescent="0.25">
      <c r="A210" s="8" t="s">
        <v>78</v>
      </c>
      <c r="B210" s="6" t="s">
        <v>7</v>
      </c>
      <c r="C210" s="17">
        <v>0</v>
      </c>
      <c r="D210" s="17">
        <v>0</v>
      </c>
      <c r="E210" s="17">
        <v>0</v>
      </c>
      <c r="F210" s="17">
        <v>0</v>
      </c>
      <c r="G210" s="17">
        <v>0</v>
      </c>
      <c r="H210" s="17">
        <v>0</v>
      </c>
      <c r="I210" s="17">
        <v>0</v>
      </c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</row>
    <row r="211" spans="1:32" s="2" customFormat="1" ht="94.5" x14ac:dyDescent="0.25">
      <c r="A211" s="8" t="s">
        <v>79</v>
      </c>
      <c r="B211" s="6" t="s">
        <v>8</v>
      </c>
      <c r="C211" s="17">
        <f>SUM(C212:C214)</f>
        <v>1785</v>
      </c>
      <c r="D211" s="17">
        <f>SUM(D212:D214)</f>
        <v>0</v>
      </c>
      <c r="E211" s="17">
        <f>SUM(E212:E214)</f>
        <v>932</v>
      </c>
      <c r="F211" s="17">
        <f>SUM(F212:F214)</f>
        <v>905.66666666666674</v>
      </c>
      <c r="G211" s="18" t="s">
        <v>10</v>
      </c>
      <c r="H211" s="17" t="s">
        <v>10</v>
      </c>
      <c r="I211" s="17">
        <f>SUM(I212:I214)</f>
        <v>1345.8172085399999</v>
      </c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</row>
    <row r="212" spans="1:32" s="2" customFormat="1" ht="15" customHeight="1" x14ac:dyDescent="0.25">
      <c r="A212" s="8" t="s">
        <v>335</v>
      </c>
      <c r="B212" s="6" t="s">
        <v>26</v>
      </c>
      <c r="C212" s="17">
        <v>1740</v>
      </c>
      <c r="D212" s="17">
        <v>0</v>
      </c>
      <c r="E212" s="17">
        <v>908.5</v>
      </c>
      <c r="F212" s="17">
        <f>(C212+D212+E212)/3</f>
        <v>882.83333333333337</v>
      </c>
      <c r="G212" s="17">
        <v>220.09</v>
      </c>
      <c r="H212" s="17">
        <v>6.65</v>
      </c>
      <c r="I212" s="17">
        <f t="shared" si="58"/>
        <v>1292.1135424166666</v>
      </c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</row>
    <row r="213" spans="1:32" s="2" customFormat="1" ht="15" customHeight="1" x14ac:dyDescent="0.25">
      <c r="A213" s="8" t="s">
        <v>336</v>
      </c>
      <c r="B213" s="6" t="s">
        <v>27</v>
      </c>
      <c r="C213" s="17">
        <v>15</v>
      </c>
      <c r="D213" s="17">
        <v>0</v>
      </c>
      <c r="E213" s="17">
        <v>7.84</v>
      </c>
      <c r="F213" s="17">
        <f t="shared" si="57"/>
        <v>7.6133333333333333</v>
      </c>
      <c r="G213" s="17">
        <v>413.12</v>
      </c>
      <c r="H213" s="17">
        <v>6.65</v>
      </c>
      <c r="I213" s="17">
        <f t="shared" si="58"/>
        <v>20.915714773333335</v>
      </c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</row>
    <row r="214" spans="1:32" s="2" customFormat="1" ht="15" customHeight="1" x14ac:dyDescent="0.25">
      <c r="A214" s="8" t="s">
        <v>337</v>
      </c>
      <c r="B214" s="6" t="s">
        <v>28</v>
      </c>
      <c r="C214" s="17">
        <v>30</v>
      </c>
      <c r="D214" s="17">
        <v>0</v>
      </c>
      <c r="E214" s="17">
        <v>15.66</v>
      </c>
      <c r="F214" s="17">
        <f t="shared" si="57"/>
        <v>15.219999999999999</v>
      </c>
      <c r="G214" s="17">
        <v>323.95</v>
      </c>
      <c r="H214" s="17">
        <v>6.65</v>
      </c>
      <c r="I214" s="17">
        <f t="shared" si="58"/>
        <v>32.787951349999993</v>
      </c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</row>
    <row r="215" spans="1:32" s="2" customFormat="1" ht="63" x14ac:dyDescent="0.25">
      <c r="A215" s="8" t="s">
        <v>93</v>
      </c>
      <c r="B215" s="6" t="s">
        <v>9</v>
      </c>
      <c r="C215" s="17">
        <v>0</v>
      </c>
      <c r="D215" s="17">
        <v>0</v>
      </c>
      <c r="E215" s="17">
        <v>0</v>
      </c>
      <c r="F215" s="17">
        <v>0</v>
      </c>
      <c r="G215" s="17">
        <v>0</v>
      </c>
      <c r="H215" s="17">
        <v>0</v>
      </c>
      <c r="I215" s="17">
        <v>0</v>
      </c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</row>
    <row r="216" spans="1:32" ht="113.25" x14ac:dyDescent="0.25">
      <c r="A216" s="8" t="s">
        <v>94</v>
      </c>
      <c r="B216" s="6" t="s">
        <v>57</v>
      </c>
      <c r="C216" s="17">
        <f>C217+C222++C223+C224+C225</f>
        <v>40.451999999999998</v>
      </c>
      <c r="D216" s="17">
        <f>D217+D222++D223+D224+D225</f>
        <v>0</v>
      </c>
      <c r="E216" s="17">
        <f>E217+E222++E223+E224+E225</f>
        <v>0</v>
      </c>
      <c r="F216" s="17">
        <f>F217+F222++F223+F224+F225</f>
        <v>13.484</v>
      </c>
      <c r="G216" s="17" t="s">
        <v>10</v>
      </c>
      <c r="H216" s="17" t="s">
        <v>10</v>
      </c>
      <c r="I216" s="17">
        <f>I217+I222++I223+I224+I225</f>
        <v>156.88781139849999</v>
      </c>
    </row>
    <row r="217" spans="1:32" s="2" customFormat="1" ht="31.5" x14ac:dyDescent="0.25">
      <c r="A217" s="8" t="s">
        <v>95</v>
      </c>
      <c r="B217" s="6" t="s">
        <v>5</v>
      </c>
      <c r="C217" s="17">
        <f>C218+C220</f>
        <v>0.45199999999999996</v>
      </c>
      <c r="D217" s="17">
        <f t="shared" ref="D217:F217" si="59">D218+D220</f>
        <v>0</v>
      </c>
      <c r="E217" s="17">
        <f t="shared" si="59"/>
        <v>0</v>
      </c>
      <c r="F217" s="17">
        <f t="shared" si="59"/>
        <v>0.15066666666666667</v>
      </c>
      <c r="G217" s="17" t="s">
        <v>10</v>
      </c>
      <c r="H217" s="17" t="s">
        <v>10</v>
      </c>
      <c r="I217" s="17">
        <f>I218+I220</f>
        <v>101.75487806516665</v>
      </c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</row>
    <row r="218" spans="1:32" s="2" customFormat="1" x14ac:dyDescent="0.25">
      <c r="A218" s="8" t="s">
        <v>290</v>
      </c>
      <c r="B218" s="6" t="s">
        <v>42</v>
      </c>
      <c r="C218" s="17">
        <f>C219</f>
        <v>0.10299999999999999</v>
      </c>
      <c r="D218" s="17">
        <f t="shared" ref="D218:F218" si="60">D219</f>
        <v>0</v>
      </c>
      <c r="E218" s="17">
        <f t="shared" si="60"/>
        <v>0</v>
      </c>
      <c r="F218" s="17">
        <f t="shared" si="60"/>
        <v>3.4333333333333334E-2</v>
      </c>
      <c r="G218" s="17" t="s">
        <v>10</v>
      </c>
      <c r="H218" s="17" t="s">
        <v>10</v>
      </c>
      <c r="I218" s="17">
        <f>I219</f>
        <v>17.145028200066665</v>
      </c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</row>
    <row r="219" spans="1:32" s="2" customFormat="1" x14ac:dyDescent="0.25">
      <c r="A219" s="8" t="s">
        <v>443</v>
      </c>
      <c r="B219" s="6" t="s">
        <v>29</v>
      </c>
      <c r="C219" s="17">
        <v>0.10299999999999999</v>
      </c>
      <c r="D219" s="17">
        <v>0</v>
      </c>
      <c r="E219" s="17">
        <v>0</v>
      </c>
      <c r="F219" s="17">
        <f t="shared" ref="F219:F221" si="61">(C219+D219+E219)/3</f>
        <v>3.4333333333333334E-2</v>
      </c>
      <c r="G219" s="17">
        <v>116948.42</v>
      </c>
      <c r="H219" s="17">
        <v>4.2699999999999996</v>
      </c>
      <c r="I219" s="17">
        <f>(F219*G219*H219)/1000</f>
        <v>17.145028200066665</v>
      </c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</row>
    <row r="220" spans="1:32" s="2" customFormat="1" ht="29.25" customHeight="1" x14ac:dyDescent="0.25">
      <c r="A220" s="8" t="s">
        <v>292</v>
      </c>
      <c r="B220" s="6" t="s">
        <v>43</v>
      </c>
      <c r="C220" s="17">
        <f>C221</f>
        <v>0.34899999999999998</v>
      </c>
      <c r="D220" s="17">
        <f t="shared" ref="D220:F220" si="62">D221</f>
        <v>0</v>
      </c>
      <c r="E220" s="17">
        <f t="shared" si="62"/>
        <v>0</v>
      </c>
      <c r="F220" s="17">
        <f t="shared" si="62"/>
        <v>0.11633333333333333</v>
      </c>
      <c r="G220" s="17" t="s">
        <v>10</v>
      </c>
      <c r="H220" s="17" t="s">
        <v>10</v>
      </c>
      <c r="I220" s="17">
        <f t="shared" ref="I220" si="63">I221</f>
        <v>84.609849865099989</v>
      </c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</row>
    <row r="221" spans="1:32" s="2" customFormat="1" ht="17.25" customHeight="1" x14ac:dyDescent="0.25">
      <c r="A221" s="8" t="s">
        <v>334</v>
      </c>
      <c r="B221" s="6" t="s">
        <v>103</v>
      </c>
      <c r="C221" s="17">
        <v>0.34899999999999998</v>
      </c>
      <c r="D221" s="17">
        <v>0</v>
      </c>
      <c r="E221" s="17">
        <v>0</v>
      </c>
      <c r="F221" s="17">
        <f t="shared" si="61"/>
        <v>0.11633333333333333</v>
      </c>
      <c r="G221" s="17">
        <v>170329.11</v>
      </c>
      <c r="H221" s="17">
        <v>4.2699999999999996</v>
      </c>
      <c r="I221" s="17">
        <f>(F221*G221*H221)/1000</f>
        <v>84.609849865099989</v>
      </c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</row>
    <row r="222" spans="1:32" s="2" customFormat="1" ht="31.5" x14ac:dyDescent="0.25">
      <c r="A222" s="8" t="s">
        <v>96</v>
      </c>
      <c r="B222" s="6" t="s">
        <v>6</v>
      </c>
      <c r="C222" s="17">
        <v>0</v>
      </c>
      <c r="D222" s="17">
        <v>0</v>
      </c>
      <c r="E222" s="17">
        <v>0</v>
      </c>
      <c r="F222" s="17">
        <v>0</v>
      </c>
      <c r="G222" s="17">
        <v>0</v>
      </c>
      <c r="H222" s="17">
        <v>0</v>
      </c>
      <c r="I222" s="17">
        <v>0</v>
      </c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</row>
    <row r="223" spans="1:32" s="2" customFormat="1" ht="47.25" x14ac:dyDescent="0.25">
      <c r="A223" s="8" t="s">
        <v>97</v>
      </c>
      <c r="B223" s="6" t="s">
        <v>7</v>
      </c>
      <c r="C223" s="17">
        <v>0</v>
      </c>
      <c r="D223" s="17">
        <v>0</v>
      </c>
      <c r="E223" s="17">
        <v>0</v>
      </c>
      <c r="F223" s="17">
        <v>0</v>
      </c>
      <c r="G223" s="17">
        <v>0</v>
      </c>
      <c r="H223" s="17">
        <v>0</v>
      </c>
      <c r="I223" s="17">
        <v>0</v>
      </c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</row>
    <row r="224" spans="1:32" s="2" customFormat="1" ht="94.5" x14ac:dyDescent="0.25">
      <c r="A224" s="8" t="s">
        <v>98</v>
      </c>
      <c r="B224" s="6" t="s">
        <v>8</v>
      </c>
      <c r="C224" s="17">
        <v>0</v>
      </c>
      <c r="D224" s="17">
        <v>0</v>
      </c>
      <c r="E224" s="17">
        <v>0</v>
      </c>
      <c r="F224" s="17">
        <v>0</v>
      </c>
      <c r="G224" s="17">
        <v>0</v>
      </c>
      <c r="H224" s="17">
        <v>0</v>
      </c>
      <c r="I224" s="17">
        <v>0</v>
      </c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</row>
    <row r="225" spans="1:32" s="2" customFormat="1" ht="63" x14ac:dyDescent="0.25">
      <c r="A225" s="8" t="s">
        <v>99</v>
      </c>
      <c r="B225" s="6" t="s">
        <v>9</v>
      </c>
      <c r="C225" s="17">
        <f>C226</f>
        <v>40</v>
      </c>
      <c r="D225" s="17">
        <f t="shared" ref="D225:F225" si="64">D226</f>
        <v>0</v>
      </c>
      <c r="E225" s="17">
        <f t="shared" si="64"/>
        <v>0</v>
      </c>
      <c r="F225" s="17">
        <f t="shared" si="64"/>
        <v>13.333333333333334</v>
      </c>
      <c r="G225" s="18" t="s">
        <v>10</v>
      </c>
      <c r="H225" s="18" t="s">
        <v>10</v>
      </c>
      <c r="I225" s="17">
        <f>I226</f>
        <v>55.132933333333334</v>
      </c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</row>
    <row r="226" spans="1:32" s="2" customFormat="1" x14ac:dyDescent="0.25">
      <c r="A226" s="8" t="s">
        <v>444</v>
      </c>
      <c r="B226" s="6" t="s">
        <v>277</v>
      </c>
      <c r="C226" s="17">
        <v>40</v>
      </c>
      <c r="D226" s="17">
        <v>0</v>
      </c>
      <c r="E226" s="17">
        <v>0</v>
      </c>
      <c r="F226" s="17">
        <f>(C226+D226+E226)/3</f>
        <v>13.333333333333334</v>
      </c>
      <c r="G226" s="17">
        <v>621.79999999999995</v>
      </c>
      <c r="H226" s="17">
        <v>6.65</v>
      </c>
      <c r="I226" s="17">
        <f>(F226*G226*H226)/1000</f>
        <v>55.132933333333334</v>
      </c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</row>
    <row r="227" spans="1:32" ht="32.450000000000003" customHeight="1" x14ac:dyDescent="0.25">
      <c r="A227" s="8" t="s">
        <v>104</v>
      </c>
      <c r="B227" s="6" t="s">
        <v>45</v>
      </c>
      <c r="C227" s="17" t="s">
        <v>46</v>
      </c>
      <c r="D227" s="17" t="s">
        <v>46</v>
      </c>
      <c r="E227" s="17" t="s">
        <v>46</v>
      </c>
      <c r="F227" s="17" t="s">
        <v>46</v>
      </c>
      <c r="G227" s="17" t="s">
        <v>46</v>
      </c>
      <c r="H227" s="17" t="s">
        <v>46</v>
      </c>
      <c r="I227" s="17" t="s">
        <v>46</v>
      </c>
    </row>
    <row r="228" spans="1:32" ht="113.25" x14ac:dyDescent="0.25">
      <c r="A228" s="8" t="s">
        <v>30</v>
      </c>
      <c r="B228" s="6" t="s">
        <v>48</v>
      </c>
      <c r="C228" s="17">
        <f>C229+C230+C231+C232+C233</f>
        <v>0</v>
      </c>
      <c r="D228" s="17">
        <f>D229+D230+D231+D232+D233</f>
        <v>0</v>
      </c>
      <c r="E228" s="17">
        <f>E229+E230+E231+E232+E233</f>
        <v>0</v>
      </c>
      <c r="F228" s="17">
        <f>F229+F230+F231+F232+F233</f>
        <v>0</v>
      </c>
      <c r="G228" s="17">
        <f t="shared" ref="G228:H228" si="65">G229+G230+G231+G232+G233</f>
        <v>0</v>
      </c>
      <c r="H228" s="17">
        <f t="shared" si="65"/>
        <v>0</v>
      </c>
      <c r="I228" s="17">
        <f>I229+I230+I231+I232+I233</f>
        <v>0</v>
      </c>
    </row>
    <row r="229" spans="1:32" s="2" customFormat="1" ht="31.5" x14ac:dyDescent="0.25">
      <c r="A229" s="8" t="s">
        <v>31</v>
      </c>
      <c r="B229" s="6" t="s">
        <v>5</v>
      </c>
      <c r="C229" s="17">
        <v>0</v>
      </c>
      <c r="D229" s="17">
        <v>0</v>
      </c>
      <c r="E229" s="17">
        <v>0</v>
      </c>
      <c r="F229" s="17">
        <v>0</v>
      </c>
      <c r="G229" s="17">
        <v>0</v>
      </c>
      <c r="H229" s="17">
        <v>0</v>
      </c>
      <c r="I229" s="17">
        <v>0</v>
      </c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</row>
    <row r="230" spans="1:32" s="2" customFormat="1" ht="31.5" x14ac:dyDescent="0.25">
      <c r="A230" s="8" t="s">
        <v>32</v>
      </c>
      <c r="B230" s="6" t="s">
        <v>6</v>
      </c>
      <c r="C230" s="17">
        <v>0</v>
      </c>
      <c r="D230" s="17">
        <v>0</v>
      </c>
      <c r="E230" s="17">
        <v>0</v>
      </c>
      <c r="F230" s="17">
        <v>0</v>
      </c>
      <c r="G230" s="17">
        <v>0</v>
      </c>
      <c r="H230" s="17">
        <v>0</v>
      </c>
      <c r="I230" s="17">
        <v>0</v>
      </c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</row>
    <row r="231" spans="1:32" s="2" customFormat="1" ht="47.25" collapsed="1" x14ac:dyDescent="0.25">
      <c r="A231" s="8" t="s">
        <v>33</v>
      </c>
      <c r="B231" s="6" t="s">
        <v>7</v>
      </c>
      <c r="C231" s="17">
        <v>0</v>
      </c>
      <c r="D231" s="17">
        <v>0</v>
      </c>
      <c r="E231" s="17">
        <v>0</v>
      </c>
      <c r="F231" s="17">
        <v>0</v>
      </c>
      <c r="G231" s="17">
        <v>0</v>
      </c>
      <c r="H231" s="17">
        <v>0</v>
      </c>
      <c r="I231" s="17">
        <v>0</v>
      </c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</row>
    <row r="232" spans="1:32" s="2" customFormat="1" ht="47.25" collapsed="1" x14ac:dyDescent="0.25">
      <c r="A232" s="8" t="s">
        <v>34</v>
      </c>
      <c r="B232" s="6" t="s">
        <v>54</v>
      </c>
      <c r="C232" s="17">
        <v>0</v>
      </c>
      <c r="D232" s="17">
        <v>0</v>
      </c>
      <c r="E232" s="17">
        <v>0</v>
      </c>
      <c r="F232" s="17">
        <v>0</v>
      </c>
      <c r="G232" s="17">
        <v>0</v>
      </c>
      <c r="H232" s="17">
        <v>0</v>
      </c>
      <c r="I232" s="17">
        <v>0</v>
      </c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</row>
    <row r="233" spans="1:32" s="2" customFormat="1" ht="63" x14ac:dyDescent="0.25">
      <c r="A233" s="8" t="s">
        <v>35</v>
      </c>
      <c r="B233" s="6" t="s">
        <v>9</v>
      </c>
      <c r="C233" s="17">
        <v>0</v>
      </c>
      <c r="D233" s="17">
        <v>0</v>
      </c>
      <c r="E233" s="17">
        <v>0</v>
      </c>
      <c r="F233" s="17">
        <v>0</v>
      </c>
      <c r="G233" s="17">
        <v>0</v>
      </c>
      <c r="H233" s="17">
        <v>0</v>
      </c>
      <c r="I233" s="17">
        <v>0</v>
      </c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</row>
    <row r="234" spans="1:32" ht="113.25" x14ac:dyDescent="0.25">
      <c r="A234" s="8" t="s">
        <v>36</v>
      </c>
      <c r="B234" s="6" t="s">
        <v>57</v>
      </c>
      <c r="C234" s="17">
        <f>C235+C238+C239+C240+C241</f>
        <v>1534.962</v>
      </c>
      <c r="D234" s="17">
        <f>D235+D238+D239+D240+D241</f>
        <v>361.12700000000001</v>
      </c>
      <c r="E234" s="17">
        <f>E235+E238+E239+E240+E241</f>
        <v>790.73699999999997</v>
      </c>
      <c r="F234" s="17">
        <f>F235+F238+F239+F240+F241</f>
        <v>895.60866666666664</v>
      </c>
      <c r="G234" s="17" t="s">
        <v>10</v>
      </c>
      <c r="H234" s="17" t="s">
        <v>10</v>
      </c>
      <c r="I234" s="17">
        <f>I235+I238+I239+I240+I241</f>
        <v>9417.5510378666659</v>
      </c>
    </row>
    <row r="235" spans="1:32" s="2" customFormat="1" ht="31.5" x14ac:dyDescent="0.25">
      <c r="A235" s="8" t="s">
        <v>37</v>
      </c>
      <c r="B235" s="6" t="s">
        <v>5</v>
      </c>
      <c r="C235" s="17">
        <f>C236+C237</f>
        <v>1.9619999999999997</v>
      </c>
      <c r="D235" s="17">
        <f>D236+D237</f>
        <v>1.127</v>
      </c>
      <c r="E235" s="17">
        <f>E236+E237</f>
        <v>2.7370000000000001</v>
      </c>
      <c r="F235" s="17">
        <f>F236+F237</f>
        <v>1.9420000000000002</v>
      </c>
      <c r="G235" s="17" t="s">
        <v>10</v>
      </c>
      <c r="H235" s="17" t="s">
        <v>10</v>
      </c>
      <c r="I235" s="17">
        <f>I236+I237</f>
        <v>2866.1164512</v>
      </c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</row>
    <row r="236" spans="1:32" ht="58.5" customHeight="1" x14ac:dyDescent="0.25">
      <c r="A236" s="8" t="s">
        <v>273</v>
      </c>
      <c r="B236" s="6" t="s">
        <v>50</v>
      </c>
      <c r="C236" s="17">
        <v>1.1459999999999999</v>
      </c>
      <c r="D236" s="17">
        <v>0.65</v>
      </c>
      <c r="E236" s="17">
        <v>0.56899999999999995</v>
      </c>
      <c r="F236" s="17">
        <f>(C236+D236+E236)/3</f>
        <v>0.78833333333333322</v>
      </c>
      <c r="G236" s="17">
        <v>240275</v>
      </c>
      <c r="H236" s="17">
        <v>4.8</v>
      </c>
      <c r="I236" s="17">
        <f>(F236*G236*H236)/1000</f>
        <v>909.20059999999978</v>
      </c>
    </row>
    <row r="237" spans="1:32" ht="51.75" customHeight="1" x14ac:dyDescent="0.25">
      <c r="A237" s="8" t="s">
        <v>274</v>
      </c>
      <c r="B237" s="6" t="s">
        <v>51</v>
      </c>
      <c r="C237" s="17">
        <v>0.81599999999999995</v>
      </c>
      <c r="D237" s="17">
        <v>0.47699999999999998</v>
      </c>
      <c r="E237" s="17">
        <v>2.1680000000000001</v>
      </c>
      <c r="F237" s="17">
        <f>(C237+D237+E237)/3</f>
        <v>1.1536666666666668</v>
      </c>
      <c r="G237" s="17">
        <v>353387</v>
      </c>
      <c r="H237" s="17">
        <v>4.8</v>
      </c>
      <c r="I237" s="17">
        <f>(F237*G237*H237)/1000</f>
        <v>1956.9158512000004</v>
      </c>
    </row>
    <row r="238" spans="1:32" s="2" customFormat="1" ht="31.5" x14ac:dyDescent="0.25">
      <c r="A238" s="8" t="s">
        <v>38</v>
      </c>
      <c r="B238" s="6" t="s">
        <v>6</v>
      </c>
      <c r="C238" s="17">
        <v>0</v>
      </c>
      <c r="D238" s="17">
        <v>0</v>
      </c>
      <c r="E238" s="17">
        <v>0</v>
      </c>
      <c r="F238" s="17">
        <v>0</v>
      </c>
      <c r="G238" s="17">
        <v>0</v>
      </c>
      <c r="H238" s="17">
        <v>0</v>
      </c>
      <c r="I238" s="17">
        <v>0</v>
      </c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</row>
    <row r="239" spans="1:32" s="2" customFormat="1" ht="47.25" collapsed="1" x14ac:dyDescent="0.25">
      <c r="A239" s="8" t="s">
        <v>39</v>
      </c>
      <c r="B239" s="6" t="s">
        <v>7</v>
      </c>
      <c r="C239" s="17">
        <v>0</v>
      </c>
      <c r="D239" s="17">
        <v>0</v>
      </c>
      <c r="E239" s="17">
        <v>0</v>
      </c>
      <c r="F239" s="17">
        <v>0</v>
      </c>
      <c r="G239" s="17">
        <v>0</v>
      </c>
      <c r="H239" s="17">
        <v>0</v>
      </c>
      <c r="I239" s="17">
        <f t="shared" ref="I239:I241" si="66">(F239*G239*H239)/1000</f>
        <v>0</v>
      </c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</row>
    <row r="240" spans="1:32" s="2" customFormat="1" ht="47.25" collapsed="1" x14ac:dyDescent="0.25">
      <c r="A240" s="8" t="s">
        <v>40</v>
      </c>
      <c r="B240" s="6" t="s">
        <v>54</v>
      </c>
      <c r="C240" s="17">
        <f>1.533*1000</f>
        <v>1533</v>
      </c>
      <c r="D240" s="17">
        <f>0.36*1000</f>
        <v>360</v>
      </c>
      <c r="E240" s="17">
        <f>0.788*1000</f>
        <v>788</v>
      </c>
      <c r="F240" s="17">
        <f>(C240+D240+E240)/3</f>
        <v>893.66666666666663</v>
      </c>
      <c r="G240" s="17">
        <v>1007</v>
      </c>
      <c r="H240" s="17">
        <v>7.28</v>
      </c>
      <c r="I240" s="17">
        <f t="shared" si="66"/>
        <v>6551.4345866666663</v>
      </c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</row>
    <row r="241" spans="1:32" s="2" customFormat="1" ht="63" collapsed="1" x14ac:dyDescent="0.25">
      <c r="A241" s="8" t="s">
        <v>41</v>
      </c>
      <c r="B241" s="6" t="s">
        <v>9</v>
      </c>
      <c r="C241" s="17">
        <v>0</v>
      </c>
      <c r="D241" s="17">
        <v>0</v>
      </c>
      <c r="E241" s="17">
        <v>0</v>
      </c>
      <c r="F241" s="17">
        <f t="shared" ref="F241" si="67">(C241+D241+E241)/3</f>
        <v>0</v>
      </c>
      <c r="G241" s="17">
        <v>0</v>
      </c>
      <c r="H241" s="17">
        <v>0</v>
      </c>
      <c r="I241" s="17">
        <f t="shared" si="66"/>
        <v>0</v>
      </c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</row>
    <row r="242" spans="1:32" ht="27.6" customHeight="1" x14ac:dyDescent="0.25">
      <c r="A242" s="8" t="s">
        <v>275</v>
      </c>
      <c r="B242" s="6" t="s">
        <v>66</v>
      </c>
      <c r="C242" s="17" t="s">
        <v>10</v>
      </c>
      <c r="D242" s="17" t="s">
        <v>10</v>
      </c>
      <c r="E242" s="17" t="s">
        <v>10</v>
      </c>
      <c r="F242" s="17" t="s">
        <v>10</v>
      </c>
      <c r="G242" s="17" t="s">
        <v>10</v>
      </c>
      <c r="H242" s="17" t="s">
        <v>10</v>
      </c>
      <c r="I242" s="17" t="s">
        <v>10</v>
      </c>
    </row>
    <row r="243" spans="1:32" ht="113.25" x14ac:dyDescent="0.25">
      <c r="A243" s="8" t="s">
        <v>143</v>
      </c>
      <c r="B243" s="6" t="s">
        <v>48</v>
      </c>
      <c r="C243" s="17">
        <f>C244+C247+C256+C257+C270</f>
        <v>37.301000000000002</v>
      </c>
      <c r="D243" s="17">
        <f>D244+D247+D256+D257+D270</f>
        <v>28.983999999999998</v>
      </c>
      <c r="E243" s="17">
        <f>E244+E247+E256+E257+E270</f>
        <v>59.25</v>
      </c>
      <c r="F243" s="17">
        <f>F244+F247+F256+F257+F270</f>
        <v>41.844999999999999</v>
      </c>
      <c r="G243" s="17" t="s">
        <v>10</v>
      </c>
      <c r="H243" s="17" t="s">
        <v>10</v>
      </c>
      <c r="I243" s="17">
        <f>I244+I247+I256+I257+I270</f>
        <v>35196.136194023791</v>
      </c>
    </row>
    <row r="244" spans="1:32" s="2" customFormat="1" ht="58.5" customHeight="1" x14ac:dyDescent="0.25">
      <c r="A244" s="8" t="s">
        <v>144</v>
      </c>
      <c r="B244" s="6" t="s">
        <v>5</v>
      </c>
      <c r="C244" s="17">
        <v>31.398</v>
      </c>
      <c r="D244" s="17">
        <v>25.134999999999998</v>
      </c>
      <c r="E244" s="17">
        <v>50.426000000000002</v>
      </c>
      <c r="F244" s="17">
        <v>35.652999999999999</v>
      </c>
      <c r="G244" s="17" t="s">
        <v>10</v>
      </c>
      <c r="H244" s="17" t="s">
        <v>10</v>
      </c>
      <c r="I244" s="17">
        <v>30358.733000524335</v>
      </c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</row>
    <row r="245" spans="1:32" s="2" customFormat="1" x14ac:dyDescent="0.25">
      <c r="A245" s="8" t="s">
        <v>146</v>
      </c>
      <c r="B245" s="6" t="s">
        <v>69</v>
      </c>
      <c r="C245" s="17">
        <v>24.457999999999998</v>
      </c>
      <c r="D245" s="17">
        <v>21.533999999999999</v>
      </c>
      <c r="E245" s="17">
        <v>40.451000000000001</v>
      </c>
      <c r="F245" s="17">
        <f>(C245+D245+E245)/3</f>
        <v>28.814333333333334</v>
      </c>
      <c r="G245" s="17">
        <v>159345.35572226936</v>
      </c>
      <c r="H245" s="17">
        <v>5.08</v>
      </c>
      <c r="I245" s="17">
        <f>F245*G245*H245/1000</f>
        <v>23324.46539009222</v>
      </c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</row>
    <row r="246" spans="1:32" s="2" customFormat="1" x14ac:dyDescent="0.25">
      <c r="A246" s="8" t="s">
        <v>151</v>
      </c>
      <c r="B246" s="6" t="s">
        <v>70</v>
      </c>
      <c r="C246" s="17">
        <v>6.94</v>
      </c>
      <c r="D246" s="17">
        <v>3.601</v>
      </c>
      <c r="E246" s="17">
        <v>9.9749999999999996</v>
      </c>
      <c r="F246" s="17">
        <f>(C246+D246+E246)/3</f>
        <v>6.8386666666666658</v>
      </c>
      <c r="G246" s="17">
        <v>202480.74895353755</v>
      </c>
      <c r="H246" s="17">
        <v>5.08</v>
      </c>
      <c r="I246" s="17">
        <f>F246*G246*H246/1000</f>
        <v>7034.2676104321135</v>
      </c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</row>
    <row r="247" spans="1:32" s="2" customFormat="1" ht="31.5" x14ac:dyDescent="0.25">
      <c r="A247" s="8" t="s">
        <v>460</v>
      </c>
      <c r="B247" s="6" t="s">
        <v>6</v>
      </c>
      <c r="C247" s="17">
        <f>C248+C253</f>
        <v>3.5020000000000002</v>
      </c>
      <c r="D247" s="17">
        <f t="shared" ref="D247:F247" si="68">D248+D253</f>
        <v>2.4239999999999999</v>
      </c>
      <c r="E247" s="17">
        <f t="shared" si="68"/>
        <v>4.4340000000000002</v>
      </c>
      <c r="F247" s="17">
        <f t="shared" si="68"/>
        <v>3.4533333333333336</v>
      </c>
      <c r="G247" s="17" t="s">
        <v>10</v>
      </c>
      <c r="H247" s="17" t="s">
        <v>10</v>
      </c>
      <c r="I247" s="17">
        <f>I248+I253</f>
        <v>4827.8996535668575</v>
      </c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</row>
    <row r="248" spans="1:32" s="2" customFormat="1" x14ac:dyDescent="0.25">
      <c r="A248" s="8" t="s">
        <v>157</v>
      </c>
      <c r="B248" s="6" t="s">
        <v>288</v>
      </c>
      <c r="C248" s="17">
        <f>SUM(C249:C252)</f>
        <v>3.5020000000000002</v>
      </c>
      <c r="D248" s="17">
        <f>SUM(D249:D252)</f>
        <v>1.772</v>
      </c>
      <c r="E248" s="17">
        <f>SUM(E249:E252)</f>
        <v>3.7840000000000003</v>
      </c>
      <c r="F248" s="17">
        <f>SUM(F249:F252)</f>
        <v>3.0193333333333334</v>
      </c>
      <c r="G248" s="17" t="s">
        <v>10</v>
      </c>
      <c r="H248" s="17" t="s">
        <v>10</v>
      </c>
      <c r="I248" s="17">
        <f>SUM(I249:I252)</f>
        <v>3919.3055185734997</v>
      </c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</row>
    <row r="249" spans="1:32" s="2" customFormat="1" ht="31.5" x14ac:dyDescent="0.25">
      <c r="A249" s="8" t="s">
        <v>331</v>
      </c>
      <c r="B249" s="6" t="s">
        <v>72</v>
      </c>
      <c r="C249" s="17">
        <v>3.3490000000000002</v>
      </c>
      <c r="D249" s="17">
        <v>1.712</v>
      </c>
      <c r="E249" s="17">
        <v>0.06</v>
      </c>
      <c r="F249" s="17">
        <f t="shared" ref="F249:F255" si="69">(C249+D249+E249)/3</f>
        <v>1.7069999999999999</v>
      </c>
      <c r="G249" s="17">
        <v>241667.95</v>
      </c>
      <c r="H249" s="17">
        <v>4.99</v>
      </c>
      <c r="I249" s="17">
        <f t="shared" ref="I249:I252" si="70">F249*G249*H249/1000</f>
        <v>2058.5106813435</v>
      </c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</row>
    <row r="250" spans="1:32" s="2" customFormat="1" x14ac:dyDescent="0.25">
      <c r="A250" s="8" t="s">
        <v>332</v>
      </c>
      <c r="B250" s="6" t="s">
        <v>73</v>
      </c>
      <c r="C250" s="17">
        <v>0</v>
      </c>
      <c r="D250" s="17">
        <v>0</v>
      </c>
      <c r="E250" s="17">
        <v>3.7240000000000002</v>
      </c>
      <c r="F250" s="17">
        <f t="shared" si="69"/>
        <v>1.2413333333333334</v>
      </c>
      <c r="G250" s="17">
        <v>277894.2</v>
      </c>
      <c r="H250" s="17">
        <v>4.99</v>
      </c>
      <c r="I250" s="17">
        <f t="shared" si="70"/>
        <v>1721.3470746640003</v>
      </c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</row>
    <row r="251" spans="1:32" s="2" customFormat="1" x14ac:dyDescent="0.25">
      <c r="A251" s="8" t="s">
        <v>333</v>
      </c>
      <c r="B251" s="6" t="s">
        <v>74</v>
      </c>
      <c r="C251" s="17">
        <v>0.153</v>
      </c>
      <c r="D251" s="17">
        <v>0</v>
      </c>
      <c r="E251" s="17">
        <v>0</v>
      </c>
      <c r="F251" s="17">
        <f t="shared" si="69"/>
        <v>5.0999999999999997E-2</v>
      </c>
      <c r="G251" s="17">
        <v>286107.59999999998</v>
      </c>
      <c r="H251" s="17">
        <v>4.99</v>
      </c>
      <c r="I251" s="17">
        <f>F251*G251*H251/1000</f>
        <v>72.811523124000004</v>
      </c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</row>
    <row r="252" spans="1:32" s="2" customFormat="1" ht="31.5" x14ac:dyDescent="0.25">
      <c r="A252" s="8" t="s">
        <v>445</v>
      </c>
      <c r="B252" s="6" t="s">
        <v>75</v>
      </c>
      <c r="C252" s="17">
        <v>0</v>
      </c>
      <c r="D252" s="17">
        <v>0.06</v>
      </c>
      <c r="E252" s="17">
        <v>0</v>
      </c>
      <c r="F252" s="17">
        <f t="shared" si="69"/>
        <v>0.02</v>
      </c>
      <c r="G252" s="17">
        <v>667697.79</v>
      </c>
      <c r="H252" s="17">
        <v>4.99</v>
      </c>
      <c r="I252" s="17">
        <f t="shared" si="70"/>
        <v>66.636239442000004</v>
      </c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</row>
    <row r="253" spans="1:32" s="2" customFormat="1" x14ac:dyDescent="0.25">
      <c r="A253" s="8" t="s">
        <v>446</v>
      </c>
      <c r="B253" s="6" t="s">
        <v>289</v>
      </c>
      <c r="C253" s="17">
        <f>C254+C255</f>
        <v>0</v>
      </c>
      <c r="D253" s="17">
        <f t="shared" ref="D253:F253" si="71">D254+D255</f>
        <v>0.65200000000000002</v>
      </c>
      <c r="E253" s="17">
        <f t="shared" si="71"/>
        <v>0.65</v>
      </c>
      <c r="F253" s="17">
        <f t="shared" si="71"/>
        <v>0.43400000000000005</v>
      </c>
      <c r="G253" s="17" t="s">
        <v>10</v>
      </c>
      <c r="H253" s="17" t="s">
        <v>10</v>
      </c>
      <c r="I253" s="17">
        <f>I254+I255</f>
        <v>908.59413499335824</v>
      </c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</row>
    <row r="254" spans="1:32" s="2" customFormat="1" ht="31.5" x14ac:dyDescent="0.25">
      <c r="A254" s="8" t="s">
        <v>447</v>
      </c>
      <c r="B254" s="6" t="s">
        <v>76</v>
      </c>
      <c r="C254" s="17">
        <v>0</v>
      </c>
      <c r="D254" s="17">
        <v>0.65200000000000002</v>
      </c>
      <c r="E254" s="17">
        <v>0</v>
      </c>
      <c r="F254" s="17">
        <f t="shared" si="69"/>
        <v>0.21733333333333335</v>
      </c>
      <c r="G254" s="17">
        <v>414123.8822146054</v>
      </c>
      <c r="H254" s="17">
        <v>4.99</v>
      </c>
      <c r="I254" s="17">
        <f t="shared" ref="I254:I255" si="72">F254*G254*H254/1000</f>
        <v>449.11458943585819</v>
      </c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</row>
    <row r="255" spans="1:32" s="2" customFormat="1" ht="31.5" x14ac:dyDescent="0.25">
      <c r="A255" s="8" t="s">
        <v>448</v>
      </c>
      <c r="B255" s="6" t="s">
        <v>77</v>
      </c>
      <c r="C255" s="17">
        <v>0</v>
      </c>
      <c r="D255" s="17">
        <v>0</v>
      </c>
      <c r="E255" s="17">
        <v>0.65</v>
      </c>
      <c r="F255" s="17">
        <f t="shared" si="69"/>
        <v>0.21666666666666667</v>
      </c>
      <c r="G255" s="17">
        <v>424984.935</v>
      </c>
      <c r="H255" s="17">
        <v>4.99</v>
      </c>
      <c r="I255" s="17">
        <f t="shared" si="72"/>
        <v>459.47954555750005</v>
      </c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</row>
    <row r="256" spans="1:32" s="2" customFormat="1" ht="47.25" x14ac:dyDescent="0.25">
      <c r="A256" s="8" t="s">
        <v>461</v>
      </c>
      <c r="B256" s="6" t="s">
        <v>7</v>
      </c>
      <c r="C256" s="17">
        <v>0</v>
      </c>
      <c r="D256" s="17">
        <v>0</v>
      </c>
      <c r="E256" s="17">
        <v>0</v>
      </c>
      <c r="F256" s="17">
        <v>0</v>
      </c>
      <c r="G256" s="17">
        <v>0</v>
      </c>
      <c r="H256" s="17">
        <v>0</v>
      </c>
      <c r="I256" s="17">
        <v>0</v>
      </c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</row>
    <row r="257" spans="1:32" s="2" customFormat="1" ht="94.5" x14ac:dyDescent="0.25">
      <c r="A257" s="8" t="s">
        <v>167</v>
      </c>
      <c r="B257" s="6" t="s">
        <v>8</v>
      </c>
      <c r="C257" s="17">
        <f>SUM(C258:C269)</f>
        <v>2.4009999999999998</v>
      </c>
      <c r="D257" s="17">
        <f>SUM(D258:D269)</f>
        <v>1.4249999999999998</v>
      </c>
      <c r="E257" s="17">
        <f>SUM(E258:E269)</f>
        <v>4.3899999999999997</v>
      </c>
      <c r="F257" s="17">
        <f>SUM(F258:F269)</f>
        <v>2.7386666666666666</v>
      </c>
      <c r="G257" s="17" t="s">
        <v>10</v>
      </c>
      <c r="H257" s="17" t="s">
        <v>10</v>
      </c>
      <c r="I257" s="17">
        <f>SUM(I258:I269)</f>
        <v>9.5035399326000007</v>
      </c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</row>
    <row r="258" spans="1:32" s="2" customFormat="1" ht="31.5" x14ac:dyDescent="0.25">
      <c r="A258" s="8" t="s">
        <v>321</v>
      </c>
      <c r="B258" s="6" t="s">
        <v>80</v>
      </c>
      <c r="C258" s="17">
        <v>2.5000000000000001E-2</v>
      </c>
      <c r="D258" s="17">
        <v>2.5000000000000001E-2</v>
      </c>
      <c r="E258" s="17">
        <v>0.15</v>
      </c>
      <c r="F258" s="17">
        <f t="shared" ref="F258:F269" si="73">(C258+D258+E258)/3</f>
        <v>6.6666666666666666E-2</v>
      </c>
      <c r="G258" s="17">
        <v>1672.2049999999999</v>
      </c>
      <c r="H258" s="17">
        <v>7.56</v>
      </c>
      <c r="I258" s="17">
        <f t="shared" ref="I258:I269" si="74">F258*G258*H258/1000</f>
        <v>0.84279131999999979</v>
      </c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</row>
    <row r="259" spans="1:32" s="2" customFormat="1" ht="31.5" x14ac:dyDescent="0.25">
      <c r="A259" s="8" t="s">
        <v>322</v>
      </c>
      <c r="B259" s="6" t="s">
        <v>81</v>
      </c>
      <c r="C259" s="17">
        <v>0</v>
      </c>
      <c r="D259" s="17">
        <v>0.04</v>
      </c>
      <c r="E259" s="17">
        <v>0.04</v>
      </c>
      <c r="F259" s="17">
        <f t="shared" si="73"/>
        <v>2.6666666666666668E-2</v>
      </c>
      <c r="G259" s="17">
        <v>1075.2750000000001</v>
      </c>
      <c r="H259" s="17">
        <v>7.56</v>
      </c>
      <c r="I259" s="17">
        <f t="shared" si="74"/>
        <v>0.21677544000000001</v>
      </c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</row>
    <row r="260" spans="1:32" s="2" customFormat="1" ht="31.5" x14ac:dyDescent="0.25">
      <c r="A260" s="8" t="s">
        <v>323</v>
      </c>
      <c r="B260" s="6" t="s">
        <v>82</v>
      </c>
      <c r="C260" s="17">
        <v>6.3E-2</v>
      </c>
      <c r="D260" s="17">
        <v>0</v>
      </c>
      <c r="E260" s="17">
        <v>6.3E-2</v>
      </c>
      <c r="F260" s="17">
        <f t="shared" si="73"/>
        <v>4.2000000000000003E-2</v>
      </c>
      <c r="G260" s="17">
        <v>706.68</v>
      </c>
      <c r="H260" s="17">
        <v>7.56</v>
      </c>
      <c r="I260" s="17">
        <f t="shared" si="74"/>
        <v>0.22438503359999998</v>
      </c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</row>
    <row r="261" spans="1:32" s="2" customFormat="1" ht="31.5" x14ac:dyDescent="0.25">
      <c r="A261" s="8" t="s">
        <v>324</v>
      </c>
      <c r="B261" s="6" t="s">
        <v>83</v>
      </c>
      <c r="C261" s="17">
        <v>0.1</v>
      </c>
      <c r="D261" s="17">
        <v>0</v>
      </c>
      <c r="E261" s="17">
        <v>0</v>
      </c>
      <c r="F261" s="17">
        <f t="shared" si="73"/>
        <v>3.3333333333333333E-2</v>
      </c>
      <c r="G261" s="17">
        <v>539.42499999999995</v>
      </c>
      <c r="H261" s="17">
        <v>7.56</v>
      </c>
      <c r="I261" s="17">
        <f t="shared" si="74"/>
        <v>0.13593509999999998</v>
      </c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</row>
    <row r="262" spans="1:32" s="2" customFormat="1" x14ac:dyDescent="0.25">
      <c r="A262" s="8" t="s">
        <v>325</v>
      </c>
      <c r="B262" s="6" t="s">
        <v>84</v>
      </c>
      <c r="C262" s="17">
        <v>0</v>
      </c>
      <c r="D262" s="17">
        <v>0</v>
      </c>
      <c r="E262" s="17">
        <v>2.5000000000000001E-2</v>
      </c>
      <c r="F262" s="17">
        <f t="shared" si="73"/>
        <v>8.3333333333333332E-3</v>
      </c>
      <c r="G262" s="17">
        <v>2503.16</v>
      </c>
      <c r="H262" s="17">
        <v>7.56</v>
      </c>
      <c r="I262" s="17">
        <f t="shared" si="74"/>
        <v>0.15769907999999999</v>
      </c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</row>
    <row r="263" spans="1:32" s="2" customFormat="1" x14ac:dyDescent="0.25">
      <c r="A263" s="8" t="s">
        <v>326</v>
      </c>
      <c r="B263" s="6" t="s">
        <v>85</v>
      </c>
      <c r="C263" s="17">
        <v>0</v>
      </c>
      <c r="D263" s="17">
        <v>0</v>
      </c>
      <c r="E263" s="17">
        <v>0.12</v>
      </c>
      <c r="F263" s="17">
        <f t="shared" si="73"/>
        <v>0.04</v>
      </c>
      <c r="G263" s="17">
        <v>1607.0350000000001</v>
      </c>
      <c r="H263" s="17">
        <v>7.56</v>
      </c>
      <c r="I263" s="17">
        <f t="shared" si="74"/>
        <v>0.48596738400000006</v>
      </c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</row>
    <row r="264" spans="1:32" s="2" customFormat="1" x14ac:dyDescent="0.25">
      <c r="A264" s="8" t="s">
        <v>327</v>
      </c>
      <c r="B264" s="6" t="s">
        <v>86</v>
      </c>
      <c r="C264" s="17">
        <v>6.3E-2</v>
      </c>
      <c r="D264" s="17">
        <v>0</v>
      </c>
      <c r="E264" s="17">
        <v>0.252</v>
      </c>
      <c r="F264" s="17">
        <f t="shared" si="73"/>
        <v>0.105</v>
      </c>
      <c r="G264" s="17">
        <v>1147.645</v>
      </c>
      <c r="H264" s="17">
        <v>7.56</v>
      </c>
      <c r="I264" s="17">
        <f t="shared" si="74"/>
        <v>0.91100060099999991</v>
      </c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</row>
    <row r="265" spans="1:32" s="2" customFormat="1" x14ac:dyDescent="0.25">
      <c r="A265" s="8" t="s">
        <v>328</v>
      </c>
      <c r="B265" s="6" t="s">
        <v>87</v>
      </c>
      <c r="C265" s="17">
        <v>0.7</v>
      </c>
      <c r="D265" s="17">
        <v>0.3</v>
      </c>
      <c r="E265" s="17">
        <v>0.3</v>
      </c>
      <c r="F265" s="17">
        <f t="shared" si="73"/>
        <v>0.43333333333333335</v>
      </c>
      <c r="G265" s="17">
        <v>735.94500000000005</v>
      </c>
      <c r="H265" s="17">
        <v>7.56</v>
      </c>
      <c r="I265" s="17">
        <f t="shared" si="74"/>
        <v>2.4109558200000003</v>
      </c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</row>
    <row r="266" spans="1:32" s="2" customFormat="1" x14ac:dyDescent="0.25">
      <c r="A266" s="8" t="s">
        <v>329</v>
      </c>
      <c r="B266" s="6" t="s">
        <v>88</v>
      </c>
      <c r="C266" s="17">
        <v>0.32</v>
      </c>
      <c r="D266" s="17">
        <v>0.16</v>
      </c>
      <c r="E266" s="17">
        <v>0.16</v>
      </c>
      <c r="F266" s="17">
        <f t="shared" si="73"/>
        <v>0.21333333333333335</v>
      </c>
      <c r="G266" s="17">
        <v>478.69</v>
      </c>
      <c r="H266" s="17">
        <v>7.56</v>
      </c>
      <c r="I266" s="17">
        <f t="shared" si="74"/>
        <v>0.77203123200000001</v>
      </c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</row>
    <row r="267" spans="1:32" s="2" customFormat="1" x14ac:dyDescent="0.25">
      <c r="A267" s="8" t="s">
        <v>330</v>
      </c>
      <c r="B267" s="6" t="s">
        <v>89</v>
      </c>
      <c r="C267" s="17">
        <v>0.5</v>
      </c>
      <c r="D267" s="17">
        <v>0.5</v>
      </c>
      <c r="E267" s="17">
        <v>0.25</v>
      </c>
      <c r="F267" s="17">
        <f t="shared" si="73"/>
        <v>0.41666666666666669</v>
      </c>
      <c r="G267" s="17">
        <v>359.185</v>
      </c>
      <c r="H267" s="17">
        <v>7.56</v>
      </c>
      <c r="I267" s="17">
        <f t="shared" si="74"/>
        <v>1.1314327499999999</v>
      </c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</row>
    <row r="268" spans="1:32" s="2" customFormat="1" x14ac:dyDescent="0.25">
      <c r="A268" s="8" t="s">
        <v>449</v>
      </c>
      <c r="B268" s="6" t="s">
        <v>90</v>
      </c>
      <c r="C268" s="17">
        <v>0</v>
      </c>
      <c r="D268" s="17">
        <v>0.4</v>
      </c>
      <c r="E268" s="17">
        <v>2.4</v>
      </c>
      <c r="F268" s="17">
        <f t="shared" si="73"/>
        <v>0.93333333333333324</v>
      </c>
      <c r="G268" s="17">
        <v>240.08500000000001</v>
      </c>
      <c r="H268" s="17">
        <v>7.56</v>
      </c>
      <c r="I268" s="17">
        <f t="shared" si="74"/>
        <v>1.6940397599999999</v>
      </c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</row>
    <row r="269" spans="1:32" s="2" customFormat="1" x14ac:dyDescent="0.25">
      <c r="A269" s="8" t="s">
        <v>450</v>
      </c>
      <c r="B269" s="6" t="s">
        <v>91</v>
      </c>
      <c r="C269" s="17">
        <v>0.63</v>
      </c>
      <c r="D269" s="17">
        <v>0</v>
      </c>
      <c r="E269" s="17">
        <v>0.63</v>
      </c>
      <c r="F269" s="17">
        <f t="shared" si="73"/>
        <v>0.42</v>
      </c>
      <c r="G269" s="17">
        <v>163.935</v>
      </c>
      <c r="H269" s="17">
        <v>7.56</v>
      </c>
      <c r="I269" s="17">
        <f t="shared" si="74"/>
        <v>0.52052641199999994</v>
      </c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</row>
    <row r="270" spans="1:32" s="2" customFormat="1" ht="63" x14ac:dyDescent="0.25">
      <c r="A270" s="8" t="s">
        <v>181</v>
      </c>
      <c r="B270" s="6" t="s">
        <v>9</v>
      </c>
      <c r="C270" s="17">
        <v>0</v>
      </c>
      <c r="D270" s="17">
        <v>0</v>
      </c>
      <c r="E270" s="17">
        <v>0</v>
      </c>
      <c r="F270" s="17">
        <v>0</v>
      </c>
      <c r="G270" s="17">
        <v>0</v>
      </c>
      <c r="H270" s="17">
        <v>0</v>
      </c>
      <c r="I270" s="17">
        <v>0</v>
      </c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</row>
    <row r="271" spans="1:32" ht="113.25" x14ac:dyDescent="0.25">
      <c r="A271" s="8" t="s">
        <v>182</v>
      </c>
      <c r="B271" s="6" t="s">
        <v>57</v>
      </c>
      <c r="C271" s="17">
        <f>C272+C277+C294+C295+C306</f>
        <v>14.739000000000001</v>
      </c>
      <c r="D271" s="17">
        <f>D272+D277+D294+D295+D306</f>
        <v>16.571999999999999</v>
      </c>
      <c r="E271" s="17">
        <f>E272+E277+E294+E295+E306</f>
        <v>6.6999999999999993</v>
      </c>
      <c r="F271" s="17">
        <f>F272+F277+F294+F295+F306</f>
        <v>12.670333333333332</v>
      </c>
      <c r="G271" s="17" t="s">
        <v>10</v>
      </c>
      <c r="H271" s="17" t="s">
        <v>10</v>
      </c>
      <c r="I271" s="17">
        <f>I272+I277+I294+I295+I306</f>
        <v>15678.654625474041</v>
      </c>
    </row>
    <row r="272" spans="1:32" s="2" customFormat="1" ht="31.5" x14ac:dyDescent="0.25">
      <c r="A272" s="8" t="s">
        <v>183</v>
      </c>
      <c r="B272" s="6" t="s">
        <v>5</v>
      </c>
      <c r="C272" s="17">
        <v>5.282</v>
      </c>
      <c r="D272" s="17">
        <v>4.0540000000000003</v>
      </c>
      <c r="E272" s="17">
        <v>4.1959999999999997</v>
      </c>
      <c r="F272" s="17">
        <v>4.5106666666666664</v>
      </c>
      <c r="G272" s="17" t="s">
        <v>10</v>
      </c>
      <c r="H272" s="17" t="s">
        <v>10</v>
      </c>
      <c r="I272" s="17">
        <v>4301.7969366445732</v>
      </c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</row>
    <row r="273" spans="1:32" s="2" customFormat="1" x14ac:dyDescent="0.25">
      <c r="A273" s="8" t="s">
        <v>184</v>
      </c>
      <c r="B273" s="6" t="s">
        <v>69</v>
      </c>
      <c r="C273" s="17">
        <v>4.3789999999999996</v>
      </c>
      <c r="D273" s="17">
        <v>3.1219999999999999</v>
      </c>
      <c r="E273" s="17">
        <v>3.4710000000000001</v>
      </c>
      <c r="F273" s="17">
        <f t="shared" ref="F273:F276" si="75">(C273+D273+E273)/3</f>
        <v>3.6573333333333333</v>
      </c>
      <c r="G273" s="17">
        <v>159345.35572226936</v>
      </c>
      <c r="H273" s="17">
        <v>5.08</v>
      </c>
      <c r="I273" s="17">
        <f t="shared" ref="I273:I276" si="76">F273*G273*H273/1000</f>
        <v>2960.5177314541588</v>
      </c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</row>
    <row r="274" spans="1:32" s="2" customFormat="1" x14ac:dyDescent="0.25">
      <c r="A274" s="8" t="s">
        <v>185</v>
      </c>
      <c r="B274" s="6" t="s">
        <v>291</v>
      </c>
      <c r="C274" s="17">
        <f>C275+C276</f>
        <v>0.90300000000000002</v>
      </c>
      <c r="D274" s="17">
        <f t="shared" ref="D274:F274" si="77">D275+D276</f>
        <v>0.93200000000000005</v>
      </c>
      <c r="E274" s="17">
        <f t="shared" si="77"/>
        <v>0.72499999999999998</v>
      </c>
      <c r="F274" s="17">
        <f t="shared" si="77"/>
        <v>0.85333333333333339</v>
      </c>
      <c r="G274" s="17" t="s">
        <v>10</v>
      </c>
      <c r="H274" s="17" t="s">
        <v>10</v>
      </c>
      <c r="I274" s="17">
        <f t="shared" ref="I274" si="78">I275+I276</f>
        <v>1341.2792051904144</v>
      </c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</row>
    <row r="275" spans="1:32" s="2" customFormat="1" x14ac:dyDescent="0.25">
      <c r="A275" s="8" t="s">
        <v>319</v>
      </c>
      <c r="B275" s="6" t="s">
        <v>70</v>
      </c>
      <c r="C275" s="17">
        <v>0</v>
      </c>
      <c r="D275" s="17">
        <v>0</v>
      </c>
      <c r="E275" s="17">
        <v>0.72499999999999998</v>
      </c>
      <c r="F275" s="17">
        <f t="shared" si="75"/>
        <v>0.24166666666666667</v>
      </c>
      <c r="G275" s="17">
        <v>202480.74895353755</v>
      </c>
      <c r="H275" s="17">
        <v>5.08</v>
      </c>
      <c r="I275" s="17">
        <f t="shared" si="76"/>
        <v>248.57886613195959</v>
      </c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</row>
    <row r="276" spans="1:32" s="2" customFormat="1" ht="31.5" x14ac:dyDescent="0.25">
      <c r="A276" s="8" t="s">
        <v>320</v>
      </c>
      <c r="B276" s="6" t="s">
        <v>278</v>
      </c>
      <c r="C276" s="17">
        <v>0.90300000000000002</v>
      </c>
      <c r="D276" s="17">
        <v>0.93200000000000005</v>
      </c>
      <c r="E276" s="17">
        <v>0</v>
      </c>
      <c r="F276" s="17">
        <f t="shared" si="75"/>
        <v>0.61166666666666669</v>
      </c>
      <c r="G276" s="17">
        <v>351659.65984845895</v>
      </c>
      <c r="H276" s="17">
        <v>5.08</v>
      </c>
      <c r="I276" s="17">
        <f t="shared" si="76"/>
        <v>1092.7003390584548</v>
      </c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</row>
    <row r="277" spans="1:32" s="2" customFormat="1" ht="31.5" x14ac:dyDescent="0.25">
      <c r="A277" s="8" t="s">
        <v>186</v>
      </c>
      <c r="B277" s="6" t="s">
        <v>6</v>
      </c>
      <c r="C277" s="17">
        <v>6.237000000000001</v>
      </c>
      <c r="D277" s="17">
        <v>9.3529999999999998</v>
      </c>
      <c r="E277" s="17">
        <v>1.056</v>
      </c>
      <c r="F277" s="17">
        <v>5.5486666666666666</v>
      </c>
      <c r="G277" s="17" t="s">
        <v>10</v>
      </c>
      <c r="H277" s="17" t="s">
        <v>10</v>
      </c>
      <c r="I277" s="17">
        <v>11368.818828374666</v>
      </c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</row>
    <row r="278" spans="1:32" s="2" customFormat="1" x14ac:dyDescent="0.25">
      <c r="A278" s="8" t="s">
        <v>187</v>
      </c>
      <c r="B278" s="6" t="s">
        <v>288</v>
      </c>
      <c r="C278" s="17">
        <f>SUM(C279:C288)</f>
        <v>5.1130000000000004</v>
      </c>
      <c r="D278" s="17">
        <f t="shared" ref="D278:E278" si="79">SUM(D279:D288)</f>
        <v>8.5490000000000013</v>
      </c>
      <c r="E278" s="17">
        <f t="shared" si="79"/>
        <v>1.056</v>
      </c>
      <c r="F278" s="17">
        <f>SUM(F279:F288)</f>
        <v>4.9060000000000006</v>
      </c>
      <c r="G278" s="17" t="s">
        <v>10</v>
      </c>
      <c r="H278" s="17" t="s">
        <v>10</v>
      </c>
      <c r="I278" s="17">
        <f>SUM(I279:I288)</f>
        <v>6839.0530732691004</v>
      </c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</row>
    <row r="279" spans="1:32" s="2" customFormat="1" ht="31.5" x14ac:dyDescent="0.25">
      <c r="A279" s="8" t="s">
        <v>314</v>
      </c>
      <c r="B279" s="6" t="s">
        <v>72</v>
      </c>
      <c r="C279" s="17">
        <v>3.6030000000000002</v>
      </c>
      <c r="D279" s="17">
        <v>5.94</v>
      </c>
      <c r="E279" s="17">
        <v>0</v>
      </c>
      <c r="F279" s="17">
        <f t="shared" ref="F279:F287" si="80">(C279+D279+E279)/3</f>
        <v>3.1810000000000005</v>
      </c>
      <c r="G279" s="17">
        <v>241667.95</v>
      </c>
      <c r="H279" s="17">
        <v>4.99</v>
      </c>
      <c r="I279" s="17">
        <f t="shared" ref="I279:I293" si="81">F279*G279*H279/1000</f>
        <v>3836.0412872605007</v>
      </c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</row>
    <row r="280" spans="1:32" s="2" customFormat="1" ht="31.5" x14ac:dyDescent="0.25">
      <c r="A280" s="8" t="s">
        <v>315</v>
      </c>
      <c r="B280" s="6" t="s">
        <v>279</v>
      </c>
      <c r="C280" s="17">
        <v>0.192</v>
      </c>
      <c r="D280" s="17">
        <v>0</v>
      </c>
      <c r="E280" s="17">
        <v>0</v>
      </c>
      <c r="F280" s="17">
        <f t="shared" si="80"/>
        <v>6.4000000000000001E-2</v>
      </c>
      <c r="G280" s="17">
        <v>347301.45</v>
      </c>
      <c r="H280" s="17">
        <v>4.99</v>
      </c>
      <c r="I280" s="17">
        <f t="shared" si="81"/>
        <v>110.91419107200002</v>
      </c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</row>
    <row r="281" spans="1:32" s="2" customFormat="1" x14ac:dyDescent="0.25">
      <c r="A281" s="8" t="s">
        <v>316</v>
      </c>
      <c r="B281" s="6" t="s">
        <v>280</v>
      </c>
      <c r="C281" s="17">
        <v>0.3</v>
      </c>
      <c r="D281" s="17">
        <v>0</v>
      </c>
      <c r="E281" s="17">
        <v>0</v>
      </c>
      <c r="F281" s="17">
        <f t="shared" si="80"/>
        <v>9.9999999999999992E-2</v>
      </c>
      <c r="G281" s="17">
        <v>256611.16</v>
      </c>
      <c r="H281" s="17">
        <v>4.99</v>
      </c>
      <c r="I281" s="17">
        <f t="shared" si="81"/>
        <v>128.04896884000001</v>
      </c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</row>
    <row r="282" spans="1:32" s="2" customFormat="1" ht="31.5" x14ac:dyDescent="0.25">
      <c r="A282" s="8" t="s">
        <v>317</v>
      </c>
      <c r="B282" s="6" t="s">
        <v>281</v>
      </c>
      <c r="C282" s="17">
        <v>0</v>
      </c>
      <c r="D282" s="17">
        <v>0.24</v>
      </c>
      <c r="E282" s="17">
        <v>0</v>
      </c>
      <c r="F282" s="17">
        <f t="shared" si="80"/>
        <v>0.08</v>
      </c>
      <c r="G282" s="17">
        <v>367153.05499999999</v>
      </c>
      <c r="H282" s="17">
        <v>4.99</v>
      </c>
      <c r="I282" s="17">
        <f t="shared" si="81"/>
        <v>146.567499556</v>
      </c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</row>
    <row r="283" spans="1:32" s="2" customFormat="1" x14ac:dyDescent="0.25">
      <c r="A283" s="8" t="s">
        <v>318</v>
      </c>
      <c r="B283" s="6" t="s">
        <v>73</v>
      </c>
      <c r="C283" s="17">
        <v>0.13</v>
      </c>
      <c r="D283" s="17">
        <v>0.11</v>
      </c>
      <c r="E283" s="17">
        <v>0.95599999999999996</v>
      </c>
      <c r="F283" s="17">
        <f t="shared" si="80"/>
        <v>0.39866666666666667</v>
      </c>
      <c r="G283" s="17">
        <v>277894.2</v>
      </c>
      <c r="H283" s="17">
        <v>4.99</v>
      </c>
      <c r="I283" s="17">
        <f t="shared" si="81"/>
        <v>552.82790045599995</v>
      </c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</row>
    <row r="284" spans="1:32" s="2" customFormat="1" ht="31.5" x14ac:dyDescent="0.25">
      <c r="A284" s="8" t="s">
        <v>451</v>
      </c>
      <c r="B284" s="6" t="s">
        <v>282</v>
      </c>
      <c r="C284" s="17">
        <v>0.14000000000000001</v>
      </c>
      <c r="D284" s="17">
        <v>0</v>
      </c>
      <c r="E284" s="17">
        <v>0.1</v>
      </c>
      <c r="F284" s="17">
        <f t="shared" si="80"/>
        <v>0.08</v>
      </c>
      <c r="G284" s="17">
        <v>391010.79</v>
      </c>
      <c r="H284" s="17">
        <v>4.99</v>
      </c>
      <c r="I284" s="17">
        <f t="shared" si="81"/>
        <v>156.09150736799998</v>
      </c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</row>
    <row r="285" spans="1:32" s="2" customFormat="1" x14ac:dyDescent="0.25">
      <c r="A285" s="8" t="s">
        <v>452</v>
      </c>
      <c r="B285" s="6" t="s">
        <v>74</v>
      </c>
      <c r="C285" s="17">
        <v>0</v>
      </c>
      <c r="D285" s="17">
        <v>0.53600000000000003</v>
      </c>
      <c r="E285" s="17">
        <v>0</v>
      </c>
      <c r="F285" s="17">
        <f t="shared" si="80"/>
        <v>0.17866666666666667</v>
      </c>
      <c r="G285" s="17">
        <v>286107.59999999998</v>
      </c>
      <c r="H285" s="17">
        <v>4.99</v>
      </c>
      <c r="I285" s="17">
        <f t="shared" si="81"/>
        <v>255.07827708799999</v>
      </c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</row>
    <row r="286" spans="1:32" s="2" customFormat="1" ht="31.5" x14ac:dyDescent="0.25">
      <c r="A286" s="8" t="s">
        <v>453</v>
      </c>
      <c r="B286" s="6" t="s">
        <v>283</v>
      </c>
      <c r="C286" s="17">
        <v>0.57499999999999996</v>
      </c>
      <c r="D286" s="17">
        <v>0.28999999999999998</v>
      </c>
      <c r="E286" s="17">
        <v>0</v>
      </c>
      <c r="F286" s="17">
        <f t="shared" si="80"/>
        <v>0.28833333333333333</v>
      </c>
      <c r="G286" s="17">
        <v>417398.37</v>
      </c>
      <c r="H286" s="17">
        <v>4.99</v>
      </c>
      <c r="I286" s="17">
        <f t="shared" si="81"/>
        <v>600.54581811650007</v>
      </c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</row>
    <row r="287" spans="1:32" s="2" customFormat="1" x14ac:dyDescent="0.25">
      <c r="A287" s="8" t="s">
        <v>454</v>
      </c>
      <c r="B287" s="6" t="s">
        <v>284</v>
      </c>
      <c r="C287" s="17">
        <v>0.17299999999999999</v>
      </c>
      <c r="D287" s="17">
        <v>0.65700000000000003</v>
      </c>
      <c r="E287" s="17">
        <v>0</v>
      </c>
      <c r="F287" s="17">
        <f t="shared" si="80"/>
        <v>0.27666666666666667</v>
      </c>
      <c r="G287" s="17">
        <v>308305.45500000002</v>
      </c>
      <c r="H287" s="17">
        <v>4.99</v>
      </c>
      <c r="I287" s="17">
        <f t="shared" si="81"/>
        <v>425.63623432450004</v>
      </c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</row>
    <row r="288" spans="1:32" s="2" customFormat="1" ht="31.5" x14ac:dyDescent="0.25">
      <c r="A288" s="8" t="s">
        <v>455</v>
      </c>
      <c r="B288" s="6" t="s">
        <v>285</v>
      </c>
      <c r="C288" s="17">
        <v>0</v>
      </c>
      <c r="D288" s="17">
        <v>0.77600000000000002</v>
      </c>
      <c r="E288" s="17">
        <v>0</v>
      </c>
      <c r="F288" s="17">
        <f>(C288+D288+E288)/3</f>
        <v>0.25866666666666666</v>
      </c>
      <c r="G288" s="17">
        <v>485998.84499999997</v>
      </c>
      <c r="H288" s="17">
        <v>4.99</v>
      </c>
      <c r="I288" s="17">
        <f>F288*G288*H288/1000</f>
        <v>627.30138918759985</v>
      </c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</row>
    <row r="289" spans="1:32" s="2" customFormat="1" ht="18" customHeight="1" x14ac:dyDescent="0.25">
      <c r="A289" s="8" t="s">
        <v>188</v>
      </c>
      <c r="B289" s="6" t="s">
        <v>289</v>
      </c>
      <c r="C289" s="17">
        <f>SUM(C290:C293)</f>
        <v>0.56200000000000006</v>
      </c>
      <c r="D289" s="17">
        <f>SUM(D290:D293)</f>
        <v>0.40199999999999997</v>
      </c>
      <c r="E289" s="17">
        <f>SUM(E290:E293)</f>
        <v>0</v>
      </c>
      <c r="F289" s="17">
        <f>SUM(F290:F293)</f>
        <v>0.32133333333333336</v>
      </c>
      <c r="G289" s="17" t="s">
        <v>10</v>
      </c>
      <c r="H289" s="17" t="s">
        <v>10</v>
      </c>
      <c r="I289" s="17">
        <f>SUM(I290:I293)</f>
        <v>718.93107215131067</v>
      </c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</row>
    <row r="290" spans="1:32" s="2" customFormat="1" ht="31.5" x14ac:dyDescent="0.25">
      <c r="A290" s="8" t="s">
        <v>310</v>
      </c>
      <c r="B290" s="6" t="s">
        <v>76</v>
      </c>
      <c r="C290" s="17">
        <v>0</v>
      </c>
      <c r="D290" s="17">
        <v>3.5999999999999997E-2</v>
      </c>
      <c r="E290" s="17">
        <v>0</v>
      </c>
      <c r="F290" s="17">
        <f t="shared" ref="F290:F293" si="82">(C290+D290+E290)/3</f>
        <v>1.1999999999999999E-2</v>
      </c>
      <c r="G290" s="17">
        <v>414123.8822146054</v>
      </c>
      <c r="H290" s="17">
        <v>4.99</v>
      </c>
      <c r="I290" s="17">
        <f t="shared" si="81"/>
        <v>24.79773806701057</v>
      </c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</row>
    <row r="291" spans="1:32" s="2" customFormat="1" ht="31.5" x14ac:dyDescent="0.25">
      <c r="A291" s="8" t="s">
        <v>311</v>
      </c>
      <c r="B291" s="6" t="s">
        <v>77</v>
      </c>
      <c r="C291" s="17">
        <v>0</v>
      </c>
      <c r="D291" s="17">
        <v>0.36599999999999999</v>
      </c>
      <c r="E291" s="17">
        <v>0</v>
      </c>
      <c r="F291" s="17">
        <f t="shared" si="82"/>
        <v>0.122</v>
      </c>
      <c r="G291" s="17">
        <v>424984.935</v>
      </c>
      <c r="H291" s="17">
        <v>4.99</v>
      </c>
      <c r="I291" s="17">
        <f t="shared" si="81"/>
        <v>258.72232872929999</v>
      </c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</row>
    <row r="292" spans="1:32" s="2" customFormat="1" ht="31.5" x14ac:dyDescent="0.25">
      <c r="A292" s="8" t="s">
        <v>312</v>
      </c>
      <c r="B292" s="6" t="s">
        <v>286</v>
      </c>
      <c r="C292" s="17">
        <v>0.36399999999999999</v>
      </c>
      <c r="D292" s="17">
        <v>0</v>
      </c>
      <c r="E292" s="17">
        <v>0</v>
      </c>
      <c r="F292" s="17">
        <f t="shared" si="82"/>
        <v>0.12133333333333333</v>
      </c>
      <c r="G292" s="17">
        <v>440433.54</v>
      </c>
      <c r="H292" s="17">
        <v>4.99</v>
      </c>
      <c r="I292" s="17">
        <f t="shared" si="81"/>
        <v>266.66195490480004</v>
      </c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</row>
    <row r="293" spans="1:32" ht="31.5" x14ac:dyDescent="0.25">
      <c r="A293" s="8" t="s">
        <v>313</v>
      </c>
      <c r="B293" s="6" t="s">
        <v>287</v>
      </c>
      <c r="C293" s="17">
        <v>0.19800000000000001</v>
      </c>
      <c r="D293" s="17">
        <v>0</v>
      </c>
      <c r="E293" s="17">
        <v>0</v>
      </c>
      <c r="F293" s="17">
        <f t="shared" si="82"/>
        <v>6.6000000000000003E-2</v>
      </c>
      <c r="G293" s="17">
        <v>512385.53</v>
      </c>
      <c r="H293" s="17">
        <v>4.99</v>
      </c>
      <c r="I293" s="17">
        <f t="shared" si="81"/>
        <v>168.7490504502</v>
      </c>
    </row>
    <row r="294" spans="1:32" s="2" customFormat="1" ht="47.25" x14ac:dyDescent="0.25">
      <c r="A294" s="8" t="s">
        <v>195</v>
      </c>
      <c r="B294" s="6" t="s">
        <v>7</v>
      </c>
      <c r="C294" s="17">
        <v>0</v>
      </c>
      <c r="D294" s="17">
        <v>0</v>
      </c>
      <c r="E294" s="17">
        <v>0</v>
      </c>
      <c r="F294" s="17">
        <v>0</v>
      </c>
      <c r="G294" s="17">
        <v>0</v>
      </c>
      <c r="H294" s="17">
        <v>0</v>
      </c>
      <c r="I294" s="17">
        <v>0</v>
      </c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</row>
    <row r="295" spans="1:32" s="2" customFormat="1" ht="94.5" x14ac:dyDescent="0.25">
      <c r="A295" s="8" t="s">
        <v>196</v>
      </c>
      <c r="B295" s="6" t="s">
        <v>8</v>
      </c>
      <c r="C295" s="17">
        <f>SUM(C296:C305)</f>
        <v>3.2199999999999998</v>
      </c>
      <c r="D295" s="17">
        <f>SUM(D296:D305)</f>
        <v>3.165</v>
      </c>
      <c r="E295" s="17">
        <f>SUM(E296:E305)</f>
        <v>1.448</v>
      </c>
      <c r="F295" s="17">
        <f>SUM(F296:F305)</f>
        <v>2.6109999999999998</v>
      </c>
      <c r="G295" s="17" t="s">
        <v>10</v>
      </c>
      <c r="H295" s="17" t="s">
        <v>10</v>
      </c>
      <c r="I295" s="17">
        <f>SUM(I296:I305)</f>
        <v>8.0388604548</v>
      </c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</row>
    <row r="296" spans="1:32" s="2" customFormat="1" ht="31.5" x14ac:dyDescent="0.25">
      <c r="A296" s="8" t="s">
        <v>300</v>
      </c>
      <c r="B296" s="6" t="s">
        <v>80</v>
      </c>
      <c r="C296" s="17">
        <v>0</v>
      </c>
      <c r="D296" s="17">
        <v>2.5000000000000001E-2</v>
      </c>
      <c r="E296" s="17">
        <v>2.5000000000000001E-2</v>
      </c>
      <c r="F296" s="17">
        <f t="shared" ref="F296:F305" si="83">(C296+D296+E296)/3</f>
        <v>1.6666666666666666E-2</v>
      </c>
      <c r="G296" s="17">
        <v>1672.2049999999999</v>
      </c>
      <c r="H296" s="17">
        <v>7.56</v>
      </c>
      <c r="I296" s="17">
        <f t="shared" ref="I296:I305" si="84">F296*G296*H296/1000</f>
        <v>0.21069782999999995</v>
      </c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</row>
    <row r="297" spans="1:32" s="2" customFormat="1" ht="31.5" x14ac:dyDescent="0.25">
      <c r="A297" s="8" t="s">
        <v>301</v>
      </c>
      <c r="B297" s="6" t="s">
        <v>81</v>
      </c>
      <c r="C297" s="17">
        <v>0</v>
      </c>
      <c r="D297" s="17">
        <v>0.04</v>
      </c>
      <c r="E297" s="17">
        <v>0</v>
      </c>
      <c r="F297" s="17">
        <f t="shared" si="83"/>
        <v>1.3333333333333334E-2</v>
      </c>
      <c r="G297" s="17">
        <v>1075.2750000000001</v>
      </c>
      <c r="H297" s="17">
        <v>7.56</v>
      </c>
      <c r="I297" s="17">
        <f t="shared" si="84"/>
        <v>0.10838772000000001</v>
      </c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</row>
    <row r="298" spans="1:32" s="2" customFormat="1" ht="31.5" x14ac:dyDescent="0.25">
      <c r="A298" s="8" t="s">
        <v>302</v>
      </c>
      <c r="B298" s="6" t="s">
        <v>82</v>
      </c>
      <c r="C298" s="17">
        <v>0</v>
      </c>
      <c r="D298" s="17">
        <v>0</v>
      </c>
      <c r="E298" s="17">
        <v>6.3E-2</v>
      </c>
      <c r="F298" s="17">
        <f t="shared" si="83"/>
        <v>2.1000000000000001E-2</v>
      </c>
      <c r="G298" s="17">
        <v>706.68</v>
      </c>
      <c r="H298" s="17">
        <v>7.56</v>
      </c>
      <c r="I298" s="17">
        <f t="shared" si="84"/>
        <v>0.11219251679999999</v>
      </c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</row>
    <row r="299" spans="1:32" s="2" customFormat="1" ht="36" customHeight="1" x14ac:dyDescent="0.25">
      <c r="A299" s="8" t="s">
        <v>303</v>
      </c>
      <c r="B299" s="6" t="s">
        <v>83</v>
      </c>
      <c r="C299" s="17">
        <v>0.1</v>
      </c>
      <c r="D299" s="17">
        <v>0</v>
      </c>
      <c r="E299" s="17">
        <v>0</v>
      </c>
      <c r="F299" s="17">
        <f t="shared" si="83"/>
        <v>3.3333333333333333E-2</v>
      </c>
      <c r="G299" s="17">
        <v>539.42499999999995</v>
      </c>
      <c r="H299" s="17">
        <v>7.56</v>
      </c>
      <c r="I299" s="17">
        <f t="shared" si="84"/>
        <v>0.13593509999999998</v>
      </c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</row>
    <row r="300" spans="1:32" s="2" customFormat="1" x14ac:dyDescent="0.25">
      <c r="A300" s="8" t="s">
        <v>304</v>
      </c>
      <c r="B300" s="6" t="s">
        <v>87</v>
      </c>
      <c r="C300" s="17">
        <v>0.4</v>
      </c>
      <c r="D300" s="17">
        <v>0.1</v>
      </c>
      <c r="E300" s="17">
        <v>0.4</v>
      </c>
      <c r="F300" s="17">
        <f t="shared" si="83"/>
        <v>0.3</v>
      </c>
      <c r="G300" s="17">
        <v>735.94500000000005</v>
      </c>
      <c r="H300" s="17">
        <v>7.56</v>
      </c>
      <c r="I300" s="17">
        <f t="shared" si="84"/>
        <v>1.6691232599999999</v>
      </c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</row>
    <row r="301" spans="1:32" s="2" customFormat="1" x14ac:dyDescent="0.25">
      <c r="A301" s="8" t="s">
        <v>305</v>
      </c>
      <c r="B301" s="6" t="s">
        <v>88</v>
      </c>
      <c r="C301" s="17">
        <v>0.64</v>
      </c>
      <c r="D301" s="17">
        <v>0.32</v>
      </c>
      <c r="E301" s="17">
        <v>0.16</v>
      </c>
      <c r="F301" s="17">
        <f t="shared" si="83"/>
        <v>0.37333333333333329</v>
      </c>
      <c r="G301" s="17">
        <v>478.69</v>
      </c>
      <c r="H301" s="17">
        <v>7.56</v>
      </c>
      <c r="I301" s="17">
        <f t="shared" si="84"/>
        <v>1.3510546559999999</v>
      </c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</row>
    <row r="302" spans="1:32" s="2" customFormat="1" x14ac:dyDescent="0.25">
      <c r="A302" s="8" t="s">
        <v>306</v>
      </c>
      <c r="B302" s="6" t="s">
        <v>89</v>
      </c>
      <c r="C302" s="17">
        <v>0.25</v>
      </c>
      <c r="D302" s="17">
        <v>0.75</v>
      </c>
      <c r="E302" s="17">
        <v>0</v>
      </c>
      <c r="F302" s="17">
        <f t="shared" si="83"/>
        <v>0.33333333333333331</v>
      </c>
      <c r="G302" s="17">
        <v>359.185</v>
      </c>
      <c r="H302" s="17">
        <v>7.56</v>
      </c>
      <c r="I302" s="17">
        <f t="shared" si="84"/>
        <v>0.9051461999999999</v>
      </c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</row>
    <row r="303" spans="1:32" s="2" customFormat="1" x14ac:dyDescent="0.25">
      <c r="A303" s="8" t="s">
        <v>307</v>
      </c>
      <c r="B303" s="6" t="s">
        <v>90</v>
      </c>
      <c r="C303" s="17">
        <v>1.2</v>
      </c>
      <c r="D303" s="17">
        <v>0.8</v>
      </c>
      <c r="E303" s="17">
        <v>0.8</v>
      </c>
      <c r="F303" s="17">
        <f t="shared" si="83"/>
        <v>0.93333333333333324</v>
      </c>
      <c r="G303" s="17">
        <v>240.08500000000001</v>
      </c>
      <c r="H303" s="17">
        <v>7.56</v>
      </c>
      <c r="I303" s="17">
        <f t="shared" si="84"/>
        <v>1.6940397599999999</v>
      </c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</row>
    <row r="304" spans="1:32" s="2" customFormat="1" x14ac:dyDescent="0.25">
      <c r="A304" s="8" t="s">
        <v>308</v>
      </c>
      <c r="B304" s="6" t="s">
        <v>91</v>
      </c>
      <c r="C304" s="17">
        <v>0.63</v>
      </c>
      <c r="D304" s="17">
        <v>0.63</v>
      </c>
      <c r="E304" s="17">
        <v>0</v>
      </c>
      <c r="F304" s="17">
        <f t="shared" si="83"/>
        <v>0.42</v>
      </c>
      <c r="G304" s="17">
        <v>163.935</v>
      </c>
      <c r="H304" s="17">
        <v>7.56</v>
      </c>
      <c r="I304" s="17">
        <f t="shared" si="84"/>
        <v>0.52052641199999994</v>
      </c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</row>
    <row r="305" spans="1:32" s="2" customFormat="1" x14ac:dyDescent="0.25">
      <c r="A305" s="8" t="s">
        <v>309</v>
      </c>
      <c r="B305" s="6" t="s">
        <v>92</v>
      </c>
      <c r="C305" s="17">
        <v>0</v>
      </c>
      <c r="D305" s="17">
        <v>0.5</v>
      </c>
      <c r="E305" s="17">
        <v>0</v>
      </c>
      <c r="F305" s="17">
        <f t="shared" si="83"/>
        <v>0.16666666666666666</v>
      </c>
      <c r="G305" s="17">
        <v>1056.95</v>
      </c>
      <c r="H305" s="17">
        <v>7.56</v>
      </c>
      <c r="I305" s="17">
        <f t="shared" si="84"/>
        <v>1.3317569999999999</v>
      </c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</row>
    <row r="306" spans="1:32" s="2" customFormat="1" ht="63" x14ac:dyDescent="0.25">
      <c r="A306" s="8" t="s">
        <v>298</v>
      </c>
      <c r="B306" s="6" t="s">
        <v>9</v>
      </c>
      <c r="C306" s="17">
        <v>0</v>
      </c>
      <c r="D306" s="17">
        <v>0</v>
      </c>
      <c r="E306" s="17">
        <v>0</v>
      </c>
      <c r="F306" s="17">
        <v>0</v>
      </c>
      <c r="G306" s="17">
        <v>0</v>
      </c>
      <c r="H306" s="17">
        <v>0</v>
      </c>
      <c r="I306" s="17">
        <v>0</v>
      </c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</row>
    <row r="307" spans="1:32" x14ac:dyDescent="0.25">
      <c r="C307" s="20"/>
      <c r="D307" s="20"/>
      <c r="E307" s="20"/>
      <c r="F307" s="20"/>
      <c r="G307" s="21"/>
      <c r="H307" s="20"/>
      <c r="I307" s="20"/>
    </row>
  </sheetData>
  <autoFilter ref="A15:I306"/>
  <mergeCells count="13">
    <mergeCell ref="I13:I14"/>
    <mergeCell ref="A13:A14"/>
    <mergeCell ref="B13:B14"/>
    <mergeCell ref="C13:E13"/>
    <mergeCell ref="F13:F14"/>
    <mergeCell ref="G13:G14"/>
    <mergeCell ref="H13:H14"/>
    <mergeCell ref="A11:I11"/>
    <mergeCell ref="A5:I5"/>
    <mergeCell ref="A6:I6"/>
    <mergeCell ref="A8:I8"/>
    <mergeCell ref="A9:I9"/>
    <mergeCell ref="A10:I10"/>
  </mergeCells>
  <printOptions horizontalCentered="1"/>
  <pageMargins left="0.70866141732283472" right="0.70866141732283472" top="0.39370078740157483" bottom="0.39370078740157483" header="0.31496062992125984" footer="0.31496062992125984"/>
  <pageSetup paperSize="9" scale="53" firstPageNumber="7" fitToHeight="10" orientation="portrait" useFirstPageNumber="1" r:id="rId1"/>
  <headerFooter>
    <oddHeader>&amp;C&amp;P</oddHeader>
  </headerFooter>
  <colBreaks count="1" manualBreakCount="1">
    <brk id="9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11.3</vt:lpstr>
      <vt:lpstr>'11.3'!Заголовки_для_печати</vt:lpstr>
      <vt:lpstr>'11.3'!Область_печати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Силаева Юлия Владимировна</dc:creator>
  <cp:lastModifiedBy>Носкова Мария Григорьевна</cp:lastModifiedBy>
  <cp:lastPrinted>2017-07-01T13:53:04Z</cp:lastPrinted>
  <dcterms:created xsi:type="dcterms:W3CDTF">2016-06-22T07:41:16Z</dcterms:created>
  <dcterms:modified xsi:type="dcterms:W3CDTF">2018-11-19T12:39:59Z</dcterms:modified>
</cp:coreProperties>
</file>